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5_Тарифы\4. ИПР_ФАКТ_2025\2025 год\9. K0326_1067759055242_45\"/>
    </mc:Choice>
  </mc:AlternateContent>
  <bookViews>
    <workbookView xWindow="0" yWindow="0" windowWidth="23040" windowHeight="8904"/>
  </bookViews>
  <sheets>
    <sheet name="форма №2" sheetId="1" r:id="rId1"/>
  </sheets>
  <externalReferences>
    <externalReference r:id="rId2"/>
  </externalReferences>
  <definedNames>
    <definedName name="_xlnm._FilterDatabase" localSheetId="0" hidden="1">'форма №2'!$A$25:$T$51</definedName>
    <definedName name="TABLE" localSheetId="0">'форма №2'!#REF!</definedName>
    <definedName name="TABLE_2" localSheetId="0">'форма №2'!#REF!</definedName>
    <definedName name="_xlnm.Print_Titles" localSheetId="0">'форма №2'!$14:$17</definedName>
    <definedName name="_xlnm.Print_Area" localSheetId="0">'форма №2'!$A$1:$T$54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1" i="1" l="1"/>
  <c r="S51" i="1" s="1"/>
  <c r="Q50" i="1"/>
  <c r="S50" i="1" s="1"/>
  <c r="Q49" i="1"/>
  <c r="S49" i="1" s="1"/>
  <c r="Q48" i="1"/>
  <c r="S48" i="1" s="1"/>
  <c r="Q47" i="1"/>
  <c r="S47" i="1" s="1"/>
  <c r="Q46" i="1"/>
  <c r="S46" i="1" s="1"/>
  <c r="O34" i="1"/>
  <c r="Q29" i="1"/>
  <c r="S29" i="1" s="1"/>
  <c r="Q30" i="1"/>
  <c r="S30" i="1" s="1"/>
  <c r="Q31" i="1"/>
  <c r="S31" i="1" s="1"/>
  <c r="Q32" i="1"/>
  <c r="S32" i="1" s="1"/>
  <c r="Q33" i="1"/>
  <c r="S33" i="1" s="1"/>
  <c r="Q34" i="1"/>
  <c r="S34" i="1" s="1"/>
  <c r="O26" i="1"/>
  <c r="I25" i="1" l="1"/>
  <c r="F25" i="1"/>
  <c r="J25" i="1"/>
  <c r="L25" i="1"/>
  <c r="N25" i="1"/>
  <c r="P25" i="1"/>
  <c r="R25" i="1"/>
  <c r="T21" i="1" l="1"/>
  <c r="T25" i="1"/>
  <c r="F45" i="1"/>
  <c r="F22" i="1" s="1"/>
  <c r="H45" i="1"/>
  <c r="H22" i="1" s="1"/>
  <c r="J45" i="1"/>
  <c r="J22" i="1" s="1"/>
  <c r="L45" i="1"/>
  <c r="L22" i="1" s="1"/>
  <c r="N45" i="1"/>
  <c r="N22" i="1" s="1"/>
  <c r="P45" i="1"/>
  <c r="P22" i="1" s="1"/>
  <c r="Q45" i="1"/>
  <c r="Q22" i="1" s="1"/>
  <c r="R45" i="1"/>
  <c r="R22" i="1" s="1"/>
  <c r="S45" i="1"/>
  <c r="S22" i="1" s="1"/>
  <c r="T45" i="1"/>
  <c r="T22" i="1" s="1"/>
  <c r="D45" i="1"/>
  <c r="D21" i="1" s="1"/>
  <c r="O51" i="1"/>
  <c r="D51" i="1"/>
  <c r="C50" i="1"/>
  <c r="B50" i="1"/>
  <c r="C49" i="1"/>
  <c r="B49" i="1"/>
  <c r="O48" i="1"/>
  <c r="C48" i="1"/>
  <c r="B48" i="1"/>
  <c r="I45" i="1"/>
  <c r="I22" i="1" s="1"/>
  <c r="C47" i="1"/>
  <c r="B47" i="1"/>
  <c r="C46" i="1"/>
  <c r="B46" i="1"/>
  <c r="C43" i="1"/>
  <c r="B43" i="1"/>
  <c r="C42" i="1"/>
  <c r="B42" i="1"/>
  <c r="G39" i="1"/>
  <c r="G21" i="1" s="1"/>
  <c r="C41" i="1"/>
  <c r="B41" i="1"/>
  <c r="O40" i="1"/>
  <c r="E39" i="1"/>
  <c r="E21" i="1" s="1"/>
  <c r="C40" i="1"/>
  <c r="B40" i="1"/>
  <c r="R39" i="1"/>
  <c r="P39" i="1"/>
  <c r="P21" i="1" s="1"/>
  <c r="N39" i="1"/>
  <c r="N21" i="1" s="1"/>
  <c r="L39" i="1"/>
  <c r="L21" i="1" s="1"/>
  <c r="J39" i="1"/>
  <c r="J21" i="1" s="1"/>
  <c r="H39" i="1"/>
  <c r="H21" i="1" s="1"/>
  <c r="F39" i="1"/>
  <c r="F21" i="1" s="1"/>
  <c r="D39" i="1"/>
  <c r="M37" i="1"/>
  <c r="M20" i="1" s="1"/>
  <c r="K37" i="1"/>
  <c r="K20" i="1" s="1"/>
  <c r="I37" i="1"/>
  <c r="I20" i="1" s="1"/>
  <c r="H37" i="1"/>
  <c r="H20" i="1" s="1"/>
  <c r="C38" i="1"/>
  <c r="B38" i="1"/>
  <c r="T37" i="1"/>
  <c r="T20" i="1" s="1"/>
  <c r="S37" i="1"/>
  <c r="S20" i="1" s="1"/>
  <c r="R37" i="1"/>
  <c r="R20" i="1" s="1"/>
  <c r="Q37" i="1"/>
  <c r="Q20" i="1" s="1"/>
  <c r="P37" i="1"/>
  <c r="P20" i="1" s="1"/>
  <c r="N37" i="1"/>
  <c r="N20" i="1" s="1"/>
  <c r="L37" i="1"/>
  <c r="L20" i="1" s="1"/>
  <c r="J37" i="1"/>
  <c r="J20" i="1" s="1"/>
  <c r="G37" i="1"/>
  <c r="G20" i="1" s="1"/>
  <c r="F37" i="1"/>
  <c r="F20" i="1" s="1"/>
  <c r="E37" i="1"/>
  <c r="E20" i="1" s="1"/>
  <c r="D37" i="1"/>
  <c r="D20" i="1" s="1"/>
  <c r="B37" i="1"/>
  <c r="K36" i="1"/>
  <c r="K35" i="1" s="1"/>
  <c r="I35" i="1"/>
  <c r="I24" i="1" s="1"/>
  <c r="I19" i="1" s="1"/>
  <c r="H35" i="1"/>
  <c r="G35" i="1"/>
  <c r="C36" i="1"/>
  <c r="B36" i="1"/>
  <c r="T35" i="1"/>
  <c r="S35" i="1"/>
  <c r="R35" i="1"/>
  <c r="R24" i="1" s="1"/>
  <c r="R19" i="1" s="1"/>
  <c r="Q35" i="1"/>
  <c r="P35" i="1"/>
  <c r="P24" i="1" s="1"/>
  <c r="N35" i="1"/>
  <c r="N24" i="1" s="1"/>
  <c r="M35" i="1"/>
  <c r="L35" i="1"/>
  <c r="L24" i="1" s="1"/>
  <c r="J35" i="1"/>
  <c r="J24" i="1" s="1"/>
  <c r="F35" i="1"/>
  <c r="F24" i="1" s="1"/>
  <c r="E35" i="1"/>
  <c r="D35" i="1"/>
  <c r="B35" i="1"/>
  <c r="E34" i="1"/>
  <c r="O33" i="1"/>
  <c r="E32" i="1"/>
  <c r="E31" i="1"/>
  <c r="E30" i="1"/>
  <c r="E29" i="1"/>
  <c r="Q28" i="1"/>
  <c r="S28" i="1" s="1"/>
  <c r="M25" i="1"/>
  <c r="D25" i="1"/>
  <c r="B25" i="1"/>
  <c r="B24" i="1"/>
  <c r="B23" i="1"/>
  <c r="D22" i="1"/>
  <c r="B22" i="1"/>
  <c r="B21" i="1"/>
  <c r="B20" i="1"/>
  <c r="B19" i="1"/>
  <c r="B18" i="1"/>
  <c r="I9" i="1"/>
  <c r="H4" i="1"/>
  <c r="T24" i="1" l="1"/>
  <c r="T19" i="1" s="1"/>
  <c r="T18" i="1" s="1"/>
  <c r="D24" i="1"/>
  <c r="D19" i="1" s="1"/>
  <c r="D18" i="1" s="1"/>
  <c r="M24" i="1"/>
  <c r="M19" i="1" s="1"/>
  <c r="J23" i="1"/>
  <c r="J19" i="1"/>
  <c r="J18" i="1" s="1"/>
  <c r="N23" i="1"/>
  <c r="N19" i="1"/>
  <c r="N18" i="1" s="1"/>
  <c r="P23" i="1"/>
  <c r="P19" i="1"/>
  <c r="P18" i="1" s="1"/>
  <c r="L23" i="1"/>
  <c r="L19" i="1"/>
  <c r="L18" i="1" s="1"/>
  <c r="F23" i="1"/>
  <c r="R23" i="1"/>
  <c r="R21" i="1"/>
  <c r="R18" i="1" s="1"/>
  <c r="F19" i="1"/>
  <c r="F18" i="1" s="1"/>
  <c r="G25" i="1"/>
  <c r="G24" i="1" s="1"/>
  <c r="E45" i="1"/>
  <c r="H25" i="1"/>
  <c r="H24" i="1" s="1"/>
  <c r="H23" i="1" s="1"/>
  <c r="Q43" i="1"/>
  <c r="S43" i="1" s="1"/>
  <c r="G45" i="1"/>
  <c r="G22" i="1" s="1"/>
  <c r="M45" i="1"/>
  <c r="M22" i="1" s="1"/>
  <c r="K25" i="1"/>
  <c r="K24" i="1" s="1"/>
  <c r="K45" i="1"/>
  <c r="K22" i="1" s="1"/>
  <c r="O29" i="1"/>
  <c r="O30" i="1"/>
  <c r="O32" i="1"/>
  <c r="O42" i="1"/>
  <c r="O46" i="1"/>
  <c r="Q42" i="1"/>
  <c r="S42" i="1" s="1"/>
  <c r="O43" i="1"/>
  <c r="O28" i="1"/>
  <c r="Q26" i="1"/>
  <c r="S26" i="1" s="1"/>
  <c r="Q40" i="1"/>
  <c r="S40" i="1" s="1"/>
  <c r="O50" i="1"/>
  <c r="O47" i="1"/>
  <c r="O31" i="1"/>
  <c r="Q41" i="1"/>
  <c r="S41" i="1" s="1"/>
  <c r="M39" i="1"/>
  <c r="M21" i="1" s="1"/>
  <c r="E25" i="1"/>
  <c r="E24" i="1" s="1"/>
  <c r="Q27" i="1"/>
  <c r="S27" i="1" s="1"/>
  <c r="O36" i="1"/>
  <c r="O35" i="1" s="1"/>
  <c r="D23" i="1"/>
  <c r="K39" i="1"/>
  <c r="K21" i="1" s="1"/>
  <c r="O49" i="1"/>
  <c r="I39" i="1"/>
  <c r="I23" i="1" s="1"/>
  <c r="O27" i="1"/>
  <c r="O38" i="1"/>
  <c r="O37" i="1" s="1"/>
  <c r="O20" i="1" s="1"/>
  <c r="T23" i="1" l="1"/>
  <c r="O39" i="1"/>
  <c r="O21" i="1" s="1"/>
  <c r="M23" i="1"/>
  <c r="M18" i="1"/>
  <c r="K23" i="1"/>
  <c r="O25" i="1"/>
  <c r="O24" i="1" s="1"/>
  <c r="E22" i="1"/>
  <c r="E23" i="1"/>
  <c r="G23" i="1"/>
  <c r="I21" i="1"/>
  <c r="I18" i="1" s="1"/>
  <c r="H19" i="1"/>
  <c r="H18" i="1" s="1"/>
  <c r="Q25" i="1"/>
  <c r="Q24" i="1" s="1"/>
  <c r="G19" i="1"/>
  <c r="G18" i="1" s="1"/>
  <c r="K19" i="1"/>
  <c r="K18" i="1" s="1"/>
  <c r="E19" i="1"/>
  <c r="S39" i="1"/>
  <c r="S21" i="1" s="1"/>
  <c r="S25" i="1"/>
  <c r="S24" i="1" s="1"/>
  <c r="O45" i="1"/>
  <c r="O22" i="1" s="1"/>
  <c r="Q39" i="1"/>
  <c r="Q21" i="1" s="1"/>
  <c r="Q23" i="1" l="1"/>
  <c r="E18" i="1"/>
  <c r="O19" i="1"/>
  <c r="O18" i="1" s="1"/>
  <c r="O23" i="1"/>
  <c r="Q19" i="1"/>
  <c r="Q18" i="1" s="1"/>
  <c r="S19" i="1"/>
  <c r="S18" i="1" s="1"/>
  <c r="S23" i="1"/>
</calcChain>
</file>

<file path=xl/sharedStrings.xml><?xml version="1.0" encoding="utf-8"?>
<sst xmlns="http://schemas.openxmlformats.org/spreadsheetml/2006/main" count="136" uniqueCount="90">
  <si>
    <t>Приложение № 2</t>
  </si>
  <si>
    <t>к приказу Минэнерго России
от 25 апреля 2018 г. № 320</t>
  </si>
  <si>
    <t>Форма 2. Отчет об исполнении плана освоения капитальных вложений по инвестиционным проектам инвестиционной программы</t>
  </si>
  <si>
    <t xml:space="preserve">за год </t>
  </si>
  <si>
    <t xml:space="preserve">Отчет о реализации инвестиционной программы </t>
  </si>
  <si>
    <t>АО " Синтез Групп"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</si>
  <si>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</si>
  <si>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</si>
  <si>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</si>
  <si>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</si>
  <si>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</si>
  <si>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</si>
  <si>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</si>
  <si>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</si>
  <si>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Идентифика-тор инвести-ционного проекта</t>
  </si>
  <si>
    <t>Отклонение от плана освоения капитальных вложений года 2025</t>
  </si>
  <si>
    <t>Причины отклонений</t>
  </si>
  <si>
    <t>План</t>
  </si>
  <si>
    <t>Факт</t>
  </si>
  <si>
    <t>%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</si>
  <si>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</si>
  <si>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</si>
  <si>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</si>
  <si>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</si>
  <si>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0</t>
  </si>
  <si>
    <t>Г</t>
  </si>
  <si>
    <t>0.1</t>
  </si>
  <si>
    <t>0.2</t>
  </si>
  <si>
    <t>0.3</t>
  </si>
  <si>
    <t>0.4</t>
  </si>
  <si>
    <t>1</t>
  </si>
  <si>
    <t>1.1</t>
  </si>
  <si>
    <t>1.1.1</t>
  </si>
  <si>
    <t>1.1.1.2</t>
  </si>
  <si>
    <t>1.1.1.3</t>
  </si>
  <si>
    <t>1.1.1.6</t>
  </si>
  <si>
    <t>1.1.1.7</t>
  </si>
  <si>
    <t>1.1.1.8</t>
  </si>
  <si>
    <t>1.1.1.9</t>
  </si>
  <si>
    <t>1.1.1.10</t>
  </si>
  <si>
    <t>1.1.1.11</t>
  </si>
  <si>
    <t>1.1.1.12</t>
  </si>
  <si>
    <t>1.1.2</t>
  </si>
  <si>
    <t>1.1.2.1</t>
  </si>
  <si>
    <t>1.2</t>
  </si>
  <si>
    <t>1.2.1</t>
  </si>
  <si>
    <t>1.3</t>
  </si>
  <si>
    <t>Прочее новое строительство объектов электросетевого хозяйства, всего, 
в том числе:</t>
  </si>
  <si>
    <t>1.3.2</t>
  </si>
  <si>
    <t>1.3.3</t>
  </si>
  <si>
    <t>1.3.4</t>
  </si>
  <si>
    <t>1.3.6</t>
  </si>
  <si>
    <t>гд</t>
  </si>
  <si>
    <t>Покупка земельных участков для целей реализации инвестиционных проектов, всего, в том числе:</t>
  </si>
  <si>
    <t>1.4</t>
  </si>
  <si>
    <t>Прочие инвестиционные проекты, всего, 
в том числе:</t>
  </si>
  <si>
    <t>1.4.1</t>
  </si>
  <si>
    <t>1.4.2</t>
  </si>
  <si>
    <t>1.4.3</t>
  </si>
  <si>
    <t>1.4.4</t>
  </si>
  <si>
    <t>1.4.5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</si>
  <si>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</si>
  <si>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</t>
  </si>
  <si>
    <t>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</si>
  <si>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Полная сметная стоимость инвестиционного проекта в соответствии
с утвержденной проектной документацией в базисном уровне цен, млн. рублей (без 0С)</t>
  </si>
  <si>
    <t>Оценка полной стоимости инвестиционного проекта в прогнозных ценах соответствующих лет, млн. рублей (без 0С)</t>
  </si>
  <si>
    <t>Фактический объем освоения капитальных вложений на 01.01.2025 год, млн. рублей
(без 0С)</t>
  </si>
  <si>
    <t>Остаток освоения капитальных вложений на 01.01.2025 год, млн. рублей (без 0С)</t>
  </si>
  <si>
    <t>Освоение капитальных вложений 2025 год,
млн. рублей (без 0С)</t>
  </si>
  <si>
    <t>Остаток освоения капитальных вложений на 01.01.2026 год, млн. рублей (без 0С)</t>
  </si>
  <si>
    <t>млн. рублей (без 0С)</t>
  </si>
  <si>
    <t>0,00</t>
  </si>
  <si>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t>
  </si>
  <si>
    <t>М_ПТП_св_Владимира</t>
  </si>
  <si>
    <t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L=8,22км, КЛ 0,4кВ L=20,22км)</t>
  </si>
  <si>
    <t>O_ПТП_Петровско-Разумовская</t>
  </si>
  <si>
    <t>Строительство распределительной сети 10/0,4кВ для присоединения энергопринимающих устройств комплекса производственных зданий, расположенного по адресу: г. Москва, Шоссейный проезд (земельный участок с кадастровым номером 77:04:0003004:1885; 77:04:0003004:2207) (РП №1 10кВ, РП №2 10кВ, ТП №1 10/0,4кВ 2х1600кВА, ТП №2 10/0,4кВ 2х1600кВА, ТП №3 10/0,4кВ 2х1600кВА, ТП №4 10/0,4кВ 2х1600кВА, ТП №5 10/0,4кВ 2х1600кВА, ТП №6 10/0,4кВ 2х1600кВА, ТП №7 10/0,4кВ 2х1600кВА, ТП №8 10/0,4кВ 2х1600кВА, ТП №9 10/0,4кВ 2х1600кВА, ТП №10 10/0,4кВ 2х1600кВА, ТП №11 10/0,4кВ 2х2000кВА, ТП №12 10/0,4кВ 2х2000кВА, КЛ 10кВ L=24,8км)</t>
  </si>
  <si>
    <t>О_ПТП_Технополис_Шоссейный_3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</si>
  <si>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</si>
  <si>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Р_ПТП_Склифосовского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</si>
  <si>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кВА)</t>
  </si>
  <si>
    <t>Р_ПТП_Нижняя Хохловка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</si>
  <si>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 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
Лихачева». Этап 5 «Строительство очистного сооружения», расположенные по адресу: г. Москва, ЮАО, р-н Даниловский, на территории АО «Завод имени И.А. 
Лихачева» (КЛ 20 кВ L=4,8км, КЛ 0,4 кВ L=4,08км, ТП 20/0,4кВ 2х1600 кВА)</t>
  </si>
  <si>
    <t>Р_ПТП_Автозаводская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</si>
  <si>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</si>
  <si>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Р_ПТП_ИКБ № 1 склад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</si>
  <si>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</si>
  <si>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Р_ПТП_Лихачева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</si>
  <si>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 н Даниловский", расположенных по адресу: г. Москва, пр-т Андропова, з/у с к/н 77:05:0002007:6385 (КЛ 20 кВ L=2,6км, КЛ 0,4 кВ L=1,86км, ТП 20/0,4кВ 2х1000кВА)</t>
  </si>
  <si>
    <t>Р_ПТП_ Андропова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</si>
</sst>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6.5"/>
      <name val="Times New Roman"/>
      <family val="1"/>
      <charset val="204"/>
    </font>
    <font>
      <b/>
      <sz val="6.5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0" fontId="3" fillId="0" borderId="0" xfId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right"/>
      <protection locked="0"/>
    </xf>
    <xf numFmtId="0" fontId="4" fillId="0" borderId="0" xfId="1" applyFont="1" applyAlignment="1" applyProtection="1">
      <alignment horizontal="left"/>
      <protection locked="0"/>
    </xf>
    <xf numFmtId="0" fontId="4" fillId="0" borderId="0" xfId="1" applyFont="1" applyAlignment="1" applyProtection="1">
      <alignment horizontal="center" vertical="top"/>
      <protection locked="0"/>
    </xf>
    <xf numFmtId="0" fontId="3" fillId="0" borderId="0" xfId="1" applyFont="1" applyAlignment="1" applyProtection="1">
      <alignment horizontal="right" vertical="center"/>
      <protection locked="0"/>
    </xf>
    <xf numFmtId="49" fontId="3" fillId="0" borderId="0" xfId="1" applyNumberFormat="1" applyFont="1" applyAlignment="1" applyProtection="1">
      <alignment horizontal="center" wrapText="1"/>
      <protection locked="0"/>
    </xf>
    <xf numFmtId="0" fontId="2" fillId="0" borderId="14" xfId="1" applyFont="1" applyBorder="1" applyAlignment="1" applyProtection="1">
      <alignment horizontal="center" vertical="center" textRotation="90" wrapText="1"/>
      <protection locked="0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14" xfId="1" applyFont="1" applyBorder="1" applyAlignment="1" applyProtection="1">
      <alignment horizontal="center"/>
      <protection locked="0"/>
    </xf>
    <xf numFmtId="0" fontId="2" fillId="0" borderId="14" xfId="1" applyFont="1" applyBorder="1" applyAlignment="1">
      <alignment horizontal="center"/>
    </xf>
    <xf numFmtId="49" fontId="5" fillId="2" borderId="14" xfId="1" applyNumberFormat="1" applyFont="1" applyFill="1" applyBorder="1" applyAlignment="1" applyProtection="1">
      <alignment horizontal="center" vertical="center"/>
      <protection locked="0"/>
    </xf>
    <xf numFmtId="4" fontId="6" fillId="2" borderId="14" xfId="1" applyNumberFormat="1" applyFont="1" applyFill="1" applyBorder="1" applyAlignment="1" applyProtection="1">
      <alignment horizontal="center" wrapText="1"/>
      <protection locked="0"/>
    </xf>
    <xf numFmtId="0" fontId="5" fillId="2" borderId="14" xfId="1" applyFont="1" applyFill="1" applyBorder="1" applyAlignment="1" applyProtection="1">
      <alignment horizontal="center" vertical="center" wrapText="1"/>
      <protection locked="0"/>
    </xf>
    <xf numFmtId="164" fontId="3" fillId="2" borderId="14" xfId="1" applyNumberFormat="1" applyFont="1" applyFill="1" applyBorder="1" applyAlignment="1" applyProtection="1">
      <alignment horizontal="center" vertical="center"/>
      <protection locked="0"/>
    </xf>
    <xf numFmtId="0" fontId="2" fillId="2" borderId="0" xfId="1" applyFont="1" applyFill="1" applyAlignment="1" applyProtection="1">
      <alignment horizontal="left"/>
      <protection locked="0"/>
    </xf>
    <xf numFmtId="49" fontId="5" fillId="0" borderId="14" xfId="1" applyNumberFormat="1" applyFont="1" applyBorder="1" applyAlignment="1" applyProtection="1">
      <alignment horizontal="center" vertical="center"/>
      <protection locked="0"/>
    </xf>
    <xf numFmtId="0" fontId="5" fillId="0" borderId="14" xfId="1" applyFont="1" applyBorder="1" applyAlignment="1" applyProtection="1">
      <alignment horizontal="left" wrapText="1"/>
      <protection locked="0"/>
    </xf>
    <xf numFmtId="0" fontId="5" fillId="0" borderId="14" xfId="1" applyFont="1" applyBorder="1" applyAlignment="1" applyProtection="1">
      <alignment horizontal="center" vertical="center" wrapText="1"/>
      <protection locked="0"/>
    </xf>
    <xf numFmtId="165" fontId="5" fillId="0" borderId="14" xfId="1" applyNumberFormat="1" applyFont="1" applyBorder="1" applyAlignment="1" applyProtection="1">
      <alignment horizontal="center" vertical="center"/>
      <protection locked="0"/>
    </xf>
    <xf numFmtId="165" fontId="2" fillId="0" borderId="14" xfId="1" applyNumberFormat="1" applyFont="1" applyBorder="1" applyAlignment="1" applyProtection="1">
      <alignment horizontal="left" wrapText="1"/>
      <protection locked="0"/>
    </xf>
    <xf numFmtId="49" fontId="6" fillId="2" borderId="14" xfId="1" applyNumberFormat="1" applyFont="1" applyFill="1" applyBorder="1" applyAlignment="1" applyProtection="1">
      <alignment horizontal="center" vertical="center"/>
      <protection locked="0"/>
    </xf>
    <xf numFmtId="0" fontId="6" fillId="2" borderId="14" xfId="1" applyFont="1" applyFill="1" applyBorder="1" applyAlignment="1" applyProtection="1">
      <alignment horizontal="center" vertical="center" wrapText="1"/>
      <protection locked="0"/>
    </xf>
    <xf numFmtId="165" fontId="6" fillId="2" borderId="14" xfId="1" applyNumberFormat="1" applyFont="1" applyFill="1" applyBorder="1" applyAlignment="1" applyProtection="1">
      <alignment horizontal="center" vertical="center"/>
      <protection locked="0"/>
    </xf>
    <xf numFmtId="0" fontId="7" fillId="2" borderId="0" xfId="1" applyFont="1" applyFill="1" applyAlignment="1" applyProtection="1">
      <alignment horizontal="left"/>
      <protection locked="0"/>
    </xf>
    <xf numFmtId="165" fontId="7" fillId="2" borderId="14" xfId="1" applyNumberFormat="1" applyFont="1" applyFill="1" applyBorder="1" applyAlignment="1" applyProtection="1">
      <alignment horizontal="left" wrapText="1"/>
      <protection locked="0"/>
    </xf>
    <xf numFmtId="165" fontId="7" fillId="2" borderId="14" xfId="1" applyNumberFormat="1" applyFont="1" applyFill="1" applyBorder="1" applyAlignment="1" applyProtection="1">
      <alignment horizontal="center" wrapText="1"/>
      <protection locked="0"/>
    </xf>
    <xf numFmtId="0" fontId="7" fillId="2" borderId="0" xfId="1" applyFont="1" applyFill="1" applyAlignment="1" applyProtection="1">
      <alignment horizontal="center"/>
      <protection locked="0"/>
    </xf>
    <xf numFmtId="4" fontId="6" fillId="2" borderId="14" xfId="1" applyNumberFormat="1" applyFont="1" applyFill="1" applyBorder="1" applyAlignment="1" applyProtection="1">
      <alignment horizontal="center" vertical="center"/>
      <protection locked="0"/>
    </xf>
    <xf numFmtId="4" fontId="5" fillId="0" borderId="14" xfId="1" applyNumberFormat="1" applyFont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center" wrapText="1"/>
      <protection locked="0"/>
    </xf>
    <xf numFmtId="165" fontId="3" fillId="0" borderId="14" xfId="1" applyNumberFormat="1" applyFont="1" applyBorder="1" applyAlignment="1" applyProtection="1">
      <alignment horizontal="center" vertical="center"/>
      <protection locked="0"/>
    </xf>
    <xf numFmtId="165" fontId="3" fillId="0" borderId="14" xfId="1" applyNumberFormat="1" applyFont="1" applyBorder="1" applyAlignment="1">
      <alignment horizontal="center" vertical="center"/>
    </xf>
    <xf numFmtId="165" fontId="9" fillId="2" borderId="14" xfId="1" applyNumberFormat="1" applyFont="1" applyFill="1" applyBorder="1" applyAlignment="1" applyProtection="1">
      <alignment horizontal="center" vertical="center"/>
      <protection locked="0"/>
    </xf>
    <xf numFmtId="165" fontId="9" fillId="2" borderId="14" xfId="1" applyNumberFormat="1" applyFont="1" applyFill="1" applyBorder="1" applyAlignment="1" applyProtection="1">
      <alignment horizontal="center" vertical="center" wrapText="1"/>
      <protection locked="0"/>
    </xf>
    <xf numFmtId="165" fontId="9" fillId="2" borderId="14" xfId="1" applyNumberFormat="1" applyFont="1" applyFill="1" applyBorder="1" applyAlignment="1">
      <alignment horizontal="center" vertical="center"/>
    </xf>
    <xf numFmtId="165" fontId="3" fillId="0" borderId="14" xfId="1" applyNumberFormat="1" applyFont="1" applyBorder="1" applyAlignment="1" applyProtection="1">
      <alignment horizontal="center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10" fillId="2" borderId="14" xfId="1" applyFont="1" applyFill="1" applyBorder="1" applyAlignment="1" applyProtection="1">
      <alignment horizontal="center" vertical="center" wrapText="1"/>
      <protection locked="0"/>
    </xf>
    <xf numFmtId="4" fontId="10" fillId="2" borderId="14" xfId="1" applyNumberFormat="1" applyFont="1" applyFill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/>
      <protection locked="0"/>
    </xf>
    <xf numFmtId="0" fontId="2" fillId="0" borderId="7" xfId="1" applyFont="1" applyBorder="1" applyAlignment="1" applyProtection="1">
      <alignment horizontal="center"/>
      <protection locked="0"/>
    </xf>
    <xf numFmtId="0" fontId="2" fillId="0" borderId="8" xfId="1" applyFont="1" applyBorder="1" applyAlignment="1" applyProtection="1">
      <alignment horizontal="center"/>
      <protection locked="0"/>
    </xf>
    <xf numFmtId="0" fontId="2" fillId="0" borderId="4" xfId="1" applyFont="1" applyBorder="1" applyAlignment="1" applyProtection="1">
      <alignment horizontal="center" vertical="center" wrapText="1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center" wrapText="1"/>
      <protection locked="0"/>
    </xf>
    <xf numFmtId="0" fontId="4" fillId="0" borderId="2" xfId="1" applyFont="1" applyBorder="1" applyAlignment="1" applyProtection="1">
      <alignment horizontal="center" vertical="top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2" fontId="3" fillId="0" borderId="1" xfId="1" applyNumberFormat="1" applyFont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right" vertical="top" wrapText="1"/>
      <protection locked="0"/>
    </xf>
    <xf numFmtId="0" fontId="3" fillId="0" borderId="0" xfId="1" applyFont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 wrapText="1"/>
      <protection locked="0"/>
    </xf>
    <xf numFmtId="0" fontId="4" fillId="0" borderId="2" xfId="1" applyFont="1" applyBorder="1" applyAlignment="1" applyProtection="1">
      <alignment horizontal="center" vertical="top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5_&#1058;&#1072;&#1088;&#1080;&#1092;&#1099;/4.%20&#1048;&#1055;&#1056;_&#1060;&#1040;&#1050;&#1058;_2025/2025%20&#1075;&#1086;&#1076;/&#1042;&#1089;&#1077;%20&#1092;&#1086;&#1088;&#1084;&#1099;%202025%20&#1075;&#1086;&#1076;%20&#1086;&#1090;%2016.02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1"/>
      <sheetName val="форма №2"/>
      <sheetName val="форма №3"/>
      <sheetName val="форма №4"/>
      <sheetName val="форма №5"/>
      <sheetName val="форма №6"/>
      <sheetName val="форма №7"/>
      <sheetName val="форма №8"/>
      <sheetName val="форма №9 "/>
      <sheetName val="форма № 14 (2)"/>
      <sheetName val="форма №10"/>
      <sheetName val="форма №11"/>
      <sheetName val="форма №12"/>
      <sheetName val="форма №13"/>
      <sheetName val="форма № 14"/>
      <sheetName val="форма № 15 "/>
      <sheetName val="форма №16"/>
      <sheetName val="форма №17"/>
      <sheetName val="форма № 18"/>
      <sheetName val="форма № 19"/>
      <sheetName val="форма № 20 "/>
      <sheetName val="7.1."/>
      <sheetName val="7.2."/>
      <sheetName val="8."/>
      <sheetName val="9."/>
      <sheetName val="11."/>
      <sheetName val="12. "/>
      <sheetName val="13."/>
    </sheetNames>
    <sheetDataSet>
      <sheetData sheetId="0">
        <row r="4">
          <cell r="J4" t="str">
            <v>2025</v>
          </cell>
        </row>
        <row r="9">
          <cell r="K9" t="str">
            <v>2026</v>
          </cell>
        </row>
        <row r="29">
          <cell r="D29">
            <v>683.31100000000004</v>
          </cell>
        </row>
        <row r="30">
          <cell r="D30">
            <v>115.38800000000001</v>
          </cell>
        </row>
        <row r="31">
          <cell r="D31">
            <v>250.55500000000001</v>
          </cell>
        </row>
        <row r="32">
          <cell r="D32">
            <v>16.477</v>
          </cell>
        </row>
        <row r="34">
          <cell r="D34">
            <v>72.796999999999997</v>
          </cell>
        </row>
      </sheetData>
      <sheetData sheetId="1">
        <row r="4">
          <cell r="H4" t="str">
            <v>2025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8">
          <cell r="B18" t="str">
            <v>ВСЕГО по инвестиционной программе, 
в том числе:</v>
          </cell>
        </row>
        <row r="19">
          <cell r="B19" t="str">
            <v>Технологическое присоединение, всего</v>
          </cell>
        </row>
        <row r="20">
          <cell r="B20" t="str">
            <v>Реконструкция, модернизация, техническое перевооружение, всего</v>
          </cell>
        </row>
        <row r="21">
          <cell r="B21" t="str">
            <v>Прочее новое строительство объектов электросетевого хозяйства, всего</v>
          </cell>
        </row>
        <row r="22">
          <cell r="B22" t="str">
            <v>Прочие инвестиционные проекты, всего</v>
          </cell>
        </row>
        <row r="23">
          <cell r="B23" t="str">
            <v>г. Москва</v>
          </cell>
        </row>
        <row r="24">
          <cell r="B24" t="str">
            <v>Технологическое присоединение, всего, 
в том числе:</v>
          </cell>
        </row>
        <row r="25">
          <cell r="B25" t="str">
            <v>Технологическое присоединение энергопринимающих устройств потребителей свыше 150 кВт, всего, в том числе:</v>
          </cell>
        </row>
        <row r="35">
          <cell r="B35" t="str">
            <v>Технологическое присоединение объектов электросетевого хозяйства, всего, в том числе:</v>
          </cell>
        </row>
        <row r="36">
          <cell r="B36" t="str">
            <v>Модернизация РП-13 в части замены оборудования релейной защиты и автоматики, трансформаторов тока в рамках увеличения объема максимальной мощности</v>
          </cell>
          <cell r="C36" t="str">
            <v>P_РЗА_РП13</v>
          </cell>
        </row>
        <row r="37">
          <cell r="B37" t="str">
            <v>Реконструкция, модернизация, техническое перевооружение, всего</v>
          </cell>
        </row>
        <row r="38">
          <cell r="B38" t="str">
            <v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v>
          </cell>
          <cell r="C38" t="str">
            <v>Р_модернизация_КЛ_РП13-ТП1</v>
          </cell>
        </row>
        <row r="40">
          <cell r="B40" t="str">
            <v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v>
          </cell>
          <cell r="C40" t="str">
            <v>J_КЛ20_РП77001-РП70077</v>
          </cell>
        </row>
        <row r="41">
          <cell r="B41" t="str">
            <v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v>
          </cell>
          <cell r="C41" t="str">
            <v>I_КЛ20_РП77001-РП70077</v>
          </cell>
        </row>
        <row r="42">
          <cell r="B42" t="str">
            <v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v>
          </cell>
          <cell r="C42" t="str">
            <v>K_ВОЛС_ИНТ</v>
          </cell>
        </row>
        <row r="43">
          <cell r="B43" t="str">
            <v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v>
          </cell>
          <cell r="C43" t="str">
            <v>О_КЛ_Шоссейный</v>
          </cell>
        </row>
        <row r="46">
          <cell r="B46" t="str">
            <v>Приобретение автомобиля Электролаборатории</v>
          </cell>
          <cell r="C46" t="str">
            <v>Р_Лаборатория</v>
          </cell>
        </row>
        <row r="47">
          <cell r="B47" t="str">
            <v>Приобретение автотранспортного средства FAW BESTUNE</v>
          </cell>
          <cell r="C47" t="str">
            <v>P_FAW BESTUNE</v>
          </cell>
        </row>
        <row r="48">
          <cell r="B48" t="str">
            <v>Приобретение автотранспортного средства GRANTA KUB</v>
          </cell>
          <cell r="C48" t="str">
            <v>P_GRANTA KUB</v>
          </cell>
        </row>
        <row r="49">
          <cell r="B49" t="str">
            <v>Приобретение автотранспортного средства МОСКВИЧ 3</v>
          </cell>
          <cell r="C49" t="str">
            <v>P_МОСКВИЧ 3</v>
          </cell>
        </row>
        <row r="50">
          <cell r="B50" t="str">
            <v>Приобретение автотранспортного средства МОСКВИЧ 3 _ 1</v>
          </cell>
          <cell r="C50" t="str">
            <v>P_МОСКВИЧ 3 _ 1</v>
          </cell>
        </row>
      </sheetData>
      <sheetData sheetId="11">
        <row r="28">
          <cell r="D28">
            <v>76.81</v>
          </cell>
        </row>
      </sheetData>
      <sheetData sheetId="12">
        <row r="36">
          <cell r="H36" t="str">
            <v>0,00</v>
          </cell>
        </row>
        <row r="54">
          <cell r="D54"/>
        </row>
      </sheetData>
      <sheetData sheetId="13">
        <row r="28">
          <cell r="D28">
            <v>341.92500000000001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T54"/>
  <sheetViews>
    <sheetView tabSelected="1" topLeftCell="A14" zoomScale="90" zoomScaleNormal="90" zoomScaleSheetLayoutView="115" workbookViewId="0">
      <pane xSplit="3" ySplit="4" topLeftCell="G18" activePane="bottomRight" state="frozen"/>
      <selection activeCell="A14" sqref="A14"/>
      <selection pane="topRight" activeCell="D14" sqref="D14"/>
      <selection pane="bottomLeft" activeCell="A18" sqref="A18"/>
      <selection pane="bottomRight" activeCell="G28" sqref="G28"/>
    </sheetView>
  </sheetViews>
  <sheetFormatPr defaultColWidth="9.109375" defaultRowHeight="15.6" x14ac:dyDescent="0.3"/>
  <cols>
    <col min="1" max="1" width="8.109375" style="32" customWidth="1"/>
    <col min="2" max="2" width="55.88671875" style="32" customWidth="1"/>
    <col min="3" max="3" width="12" style="32" customWidth="1"/>
    <col min="4" max="4" width="13.5546875" style="32" customWidth="1"/>
    <col min="5" max="5" width="14" style="32" customWidth="1"/>
    <col min="6" max="6" width="7.6640625" style="32" customWidth="1"/>
    <col min="7" max="7" width="10.33203125" style="32" customWidth="1"/>
    <col min="8" max="8" width="7.6640625" style="32" customWidth="1"/>
    <col min="9" max="17" width="11.44140625" style="32" customWidth="1"/>
    <col min="18" max="18" width="7.6640625" style="32" customWidth="1"/>
    <col min="19" max="19" width="10.88671875" style="32" customWidth="1"/>
    <col min="20" max="16384" width="9.109375" style="32"/>
  </cols>
  <sheetData>
    <row r="1" spans="1:20" s="1" customFormat="1" ht="12" x14ac:dyDescent="0.25">
      <c r="T1" s="2" t="s">
        <v>0</v>
      </c>
    </row>
    <row r="2" spans="1:20" s="1" customFormat="1" ht="28.5" customHeight="1" x14ac:dyDescent="0.25">
      <c r="Q2" s="64" t="s">
        <v>1</v>
      </c>
      <c r="R2" s="64"/>
      <c r="S2" s="64"/>
      <c r="T2" s="64"/>
    </row>
    <row r="3" spans="1:20" s="3" customFormat="1" ht="13.2" x14ac:dyDescent="0.25">
      <c r="A3" s="65" t="s">
        <v>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</row>
    <row r="4" spans="1:20" s="3" customFormat="1" ht="13.2" x14ac:dyDescent="0.25">
      <c r="G4" s="4" t="s">
        <v>3</v>
      </c>
      <c r="H4" s="63" t="str">
        <f>'[1]форма №1'!J4</f>
        <v>2025</v>
      </c>
      <c r="I4" s="63"/>
    </row>
    <row r="6" spans="1:20" s="3" customFormat="1" ht="13.2" x14ac:dyDescent="0.25">
      <c r="F6" s="4" t="s">
        <v>4</v>
      </c>
      <c r="G6" s="66" t="s">
        <v>5</v>
      </c>
      <c r="H6" s="66"/>
      <c r="I6" s="66"/>
      <c r="J6" s="66"/>
      <c r="K6" s="66"/>
      <c r="L6" s="66"/>
      <c r="M6" s="66"/>
      <c r="N6" s="66"/>
      <c r="O6" s="33"/>
      <c r="P6" s="33"/>
      <c r="Q6" s="33"/>
      <c r="S6" s="33"/>
    </row>
    <row r="7" spans="1:20" s="5" customFormat="1" ht="10.199999999999999" x14ac:dyDescent="0.2">
      <c r="G7" s="67" t="s">
        <v>6</v>
      </c>
      <c r="H7" s="67"/>
      <c r="I7" s="67"/>
      <c r="J7" s="67"/>
      <c r="K7" s="67"/>
      <c r="L7" s="67"/>
      <c r="M7" s="67"/>
      <c r="N7" s="67"/>
      <c r="O7" s="6"/>
      <c r="P7" s="6"/>
      <c r="Q7" s="6"/>
      <c r="S7" s="6"/>
    </row>
    <row r="9" spans="1:20" s="3" customFormat="1" ht="13.2" x14ac:dyDescent="0.25">
      <c r="H9" s="4" t="s">
        <v>7</v>
      </c>
      <c r="I9" s="63" t="str">
        <f>'[1]форма №1'!K9</f>
        <v>2026</v>
      </c>
      <c r="J9" s="63"/>
      <c r="K9" s="3" t="s">
        <v>8</v>
      </c>
    </row>
    <row r="11" spans="1:20" s="3" customFormat="1" ht="26.25" customHeight="1" x14ac:dyDescent="0.25">
      <c r="G11" s="7" t="s">
        <v>9</v>
      </c>
      <c r="H11" s="60" t="s">
        <v>10</v>
      </c>
      <c r="I11" s="60"/>
      <c r="J11" s="60"/>
      <c r="K11" s="60"/>
      <c r="L11" s="60"/>
      <c r="M11" s="60"/>
      <c r="N11" s="60"/>
      <c r="O11" s="60"/>
      <c r="P11" s="60"/>
      <c r="Q11" s="8"/>
    </row>
    <row r="12" spans="1:20" s="5" customFormat="1" ht="22.5" customHeight="1" x14ac:dyDescent="0.2">
      <c r="H12" s="61" t="s">
        <v>11</v>
      </c>
      <c r="I12" s="61"/>
      <c r="J12" s="61"/>
      <c r="K12" s="61"/>
      <c r="L12" s="61"/>
      <c r="M12" s="61"/>
      <c r="N12" s="61"/>
      <c r="O12" s="61"/>
      <c r="Q12" s="6"/>
    </row>
    <row r="14" spans="1:20" s="1" customFormat="1" ht="50.25" customHeight="1" x14ac:dyDescent="0.25">
      <c r="A14" s="53" t="s">
        <v>12</v>
      </c>
      <c r="B14" s="53" t="s">
        <v>13</v>
      </c>
      <c r="C14" s="53" t="s">
        <v>14</v>
      </c>
      <c r="D14" s="53" t="s">
        <v>64</v>
      </c>
      <c r="E14" s="53" t="s">
        <v>65</v>
      </c>
      <c r="F14" s="46" t="s">
        <v>66</v>
      </c>
      <c r="G14" s="47"/>
      <c r="H14" s="46" t="s">
        <v>67</v>
      </c>
      <c r="I14" s="47"/>
      <c r="J14" s="50" t="s">
        <v>68</v>
      </c>
      <c r="K14" s="51"/>
      <c r="L14" s="51"/>
      <c r="M14" s="52"/>
      <c r="N14" s="46" t="s">
        <v>69</v>
      </c>
      <c r="O14" s="47"/>
      <c r="P14" s="50" t="s">
        <v>15</v>
      </c>
      <c r="Q14" s="51"/>
      <c r="R14" s="51"/>
      <c r="S14" s="52"/>
      <c r="T14" s="53" t="s">
        <v>16</v>
      </c>
    </row>
    <row r="15" spans="1:20" s="1" customFormat="1" ht="31.5" customHeight="1" x14ac:dyDescent="0.25">
      <c r="A15" s="54"/>
      <c r="B15" s="54"/>
      <c r="C15" s="54"/>
      <c r="D15" s="54"/>
      <c r="E15" s="54"/>
      <c r="F15" s="48"/>
      <c r="G15" s="49"/>
      <c r="H15" s="48"/>
      <c r="I15" s="49"/>
      <c r="J15" s="56" t="s">
        <v>17</v>
      </c>
      <c r="K15" s="57"/>
      <c r="L15" s="58" t="s">
        <v>18</v>
      </c>
      <c r="M15" s="59"/>
      <c r="N15" s="48"/>
      <c r="O15" s="49"/>
      <c r="P15" s="50" t="s">
        <v>70</v>
      </c>
      <c r="Q15" s="52"/>
      <c r="R15" s="58" t="s">
        <v>19</v>
      </c>
      <c r="S15" s="59"/>
      <c r="T15" s="54"/>
    </row>
    <row r="16" spans="1:20" s="1" customFormat="1" ht="127.5" customHeight="1" x14ac:dyDescent="0.25">
      <c r="A16" s="55"/>
      <c r="B16" s="55"/>
      <c r="C16" s="55"/>
      <c r="D16" s="55"/>
      <c r="E16" s="62"/>
      <c r="F16" s="9" t="s">
        <v>20</v>
      </c>
      <c r="G16" s="9" t="s">
        <v>21</v>
      </c>
      <c r="H16" s="9" t="s">
        <v>20</v>
      </c>
      <c r="I16" s="9" t="s">
        <v>21</v>
      </c>
      <c r="J16" s="10" t="s">
        <v>20</v>
      </c>
      <c r="K16" s="10" t="s">
        <v>22</v>
      </c>
      <c r="L16" s="9" t="s">
        <v>20</v>
      </c>
      <c r="M16" s="9" t="s">
        <v>23</v>
      </c>
      <c r="N16" s="9" t="s">
        <v>20</v>
      </c>
      <c r="O16" s="9" t="s">
        <v>21</v>
      </c>
      <c r="P16" s="9" t="s">
        <v>20</v>
      </c>
      <c r="Q16" s="9" t="s">
        <v>22</v>
      </c>
      <c r="R16" s="9" t="s">
        <v>20</v>
      </c>
      <c r="S16" s="9" t="s">
        <v>22</v>
      </c>
      <c r="T16" s="55"/>
    </row>
    <row r="17" spans="1:20" s="1" customFormat="1" ht="12" x14ac:dyDescent="0.25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2">
        <v>10</v>
      </c>
      <c r="K17" s="12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</row>
    <row r="18" spans="1:20" s="17" customFormat="1" ht="18" x14ac:dyDescent="0.25">
      <c r="A18" s="13" t="s">
        <v>24</v>
      </c>
      <c r="B18" s="14" t="str">
        <f>'[1]форма №10'!B18</f>
        <v>ВСЕГО по инвестиционной программе, 
в том числе:</v>
      </c>
      <c r="C18" s="15" t="s">
        <v>25</v>
      </c>
      <c r="D18" s="16">
        <f>(D19+D21+D22+D20)</f>
        <v>0</v>
      </c>
      <c r="E18" s="16">
        <f>(IF(SUM(E19,E20,E21,E22)=0,"0",SUM(E19,E20,E21,E22)))</f>
        <v>2919.7810000000004</v>
      </c>
      <c r="F18" s="16" t="str">
        <f>(IF(SUM(F19,F20,F21,F22)=0,"0",SUM(F19,F20,F21,F22)))</f>
        <v>0</v>
      </c>
      <c r="G18" s="16">
        <f>(IF(SUM(G19,G20,G21,G22)=0,"0",SUM(G19,G20,G21,G22)))</f>
        <v>739.66563000000008</v>
      </c>
      <c r="H18" s="16" t="str">
        <f>(IF(SUM(H19,H20,H21,H22)=0,"0",SUM(H19,H20,H21,H22)))</f>
        <v>0</v>
      </c>
      <c r="I18" s="16">
        <f>ROUNDDOWN(((IF(SUM(I19,I20,I21,I22)=0,"0",SUM(I19,I20,I21,I22)))),3)</f>
        <v>2180.1210000000001</v>
      </c>
      <c r="J18" s="16" t="str">
        <f t="shared" ref="J18:R18" si="0">(IF(SUM(J19,J20,J21,J22)=0,"0",SUM(J19,J20,J21,J22)))</f>
        <v>0</v>
      </c>
      <c r="K18" s="16">
        <f t="shared" si="0"/>
        <v>1717.3474412006669</v>
      </c>
      <c r="L18" s="16" t="str">
        <f t="shared" si="0"/>
        <v>0</v>
      </c>
      <c r="M18" s="16">
        <f t="shared" si="0"/>
        <v>847.07689628000003</v>
      </c>
      <c r="N18" s="16" t="str">
        <f t="shared" si="0"/>
        <v>0</v>
      </c>
      <c r="O18" s="16">
        <f t="shared" si="0"/>
        <v>1333.0455037200002</v>
      </c>
      <c r="P18" s="16" t="str">
        <f t="shared" si="0"/>
        <v>0</v>
      </c>
      <c r="Q18" s="16">
        <f t="shared" si="0"/>
        <v>-838.80354492066658</v>
      </c>
      <c r="R18" s="16" t="str">
        <f t="shared" si="0"/>
        <v>0</v>
      </c>
      <c r="S18" s="16" t="e">
        <f t="shared" ref="S18:T18" si="1">(S19+S21+S22+S20)</f>
        <v>#DIV/0!</v>
      </c>
      <c r="T18" s="16">
        <f t="shared" si="1"/>
        <v>0</v>
      </c>
    </row>
    <row r="19" spans="1:20" s="17" customFormat="1" ht="13.2" x14ac:dyDescent="0.25">
      <c r="A19" s="13" t="s">
        <v>26</v>
      </c>
      <c r="B19" s="14" t="str">
        <f>'[1]форма №10'!B19</f>
        <v>Технологическое присоединение, всего</v>
      </c>
      <c r="C19" s="15" t="s">
        <v>25</v>
      </c>
      <c r="D19" s="16">
        <f t="shared" ref="D19:E19" si="2">D24</f>
        <v>0</v>
      </c>
      <c r="E19" s="16">
        <f t="shared" si="2"/>
        <v>2362.1443333333336</v>
      </c>
      <c r="F19" s="16">
        <f t="shared" ref="F19:R19" si="3">F24</f>
        <v>0</v>
      </c>
      <c r="G19" s="16">
        <f t="shared" si="3"/>
        <v>530.29000000000008</v>
      </c>
      <c r="H19" s="16">
        <f t="shared" si="3"/>
        <v>0</v>
      </c>
      <c r="I19" s="16">
        <f>I24</f>
        <v>1831.8609999999999</v>
      </c>
      <c r="J19" s="16">
        <f t="shared" si="3"/>
        <v>0</v>
      </c>
      <c r="K19" s="16">
        <f t="shared" si="3"/>
        <v>1542.6134412006668</v>
      </c>
      <c r="L19" s="16">
        <f t="shared" si="3"/>
        <v>0</v>
      </c>
      <c r="M19" s="16">
        <f t="shared" si="3"/>
        <v>704.08079369999996</v>
      </c>
      <c r="N19" s="16">
        <f t="shared" si="3"/>
        <v>0</v>
      </c>
      <c r="O19" s="16">
        <f t="shared" si="3"/>
        <v>1127.7816063</v>
      </c>
      <c r="P19" s="16">
        <f t="shared" si="3"/>
        <v>0</v>
      </c>
      <c r="Q19" s="16">
        <f t="shared" si="3"/>
        <v>-838.5326475006666</v>
      </c>
      <c r="R19" s="16">
        <f t="shared" si="3"/>
        <v>0</v>
      </c>
      <c r="S19" s="16">
        <f t="shared" ref="S19:T19" si="4">S24</f>
        <v>-558.05702002400892</v>
      </c>
      <c r="T19" s="16">
        <f t="shared" si="4"/>
        <v>0</v>
      </c>
    </row>
    <row r="20" spans="1:20" s="17" customFormat="1" ht="13.2" x14ac:dyDescent="0.25">
      <c r="A20" s="13" t="s">
        <v>27</v>
      </c>
      <c r="B20" s="14" t="str">
        <f>'[1]форма №10'!B20</f>
        <v>Реконструкция, модернизация, техническое перевооружение, всего</v>
      </c>
      <c r="C20" s="15" t="s">
        <v>25</v>
      </c>
      <c r="D20" s="16">
        <f>D37</f>
        <v>0</v>
      </c>
      <c r="E20" s="16">
        <f>E37</f>
        <v>31.466999999999999</v>
      </c>
      <c r="F20" s="16">
        <f t="shared" ref="F20:R20" si="5">F37</f>
        <v>0</v>
      </c>
      <c r="G20" s="16">
        <f t="shared" si="5"/>
        <v>0</v>
      </c>
      <c r="H20" s="16">
        <f t="shared" si="5"/>
        <v>0</v>
      </c>
      <c r="I20" s="16">
        <f t="shared" si="5"/>
        <v>31.466999999999999</v>
      </c>
      <c r="J20" s="16">
        <f t="shared" si="5"/>
        <v>0</v>
      </c>
      <c r="K20" s="16">
        <f t="shared" si="5"/>
        <v>31.466999999999999</v>
      </c>
      <c r="L20" s="16">
        <f t="shared" si="5"/>
        <v>0</v>
      </c>
      <c r="M20" s="16">
        <f t="shared" si="5"/>
        <v>0</v>
      </c>
      <c r="N20" s="16">
        <f t="shared" si="5"/>
        <v>0</v>
      </c>
      <c r="O20" s="16">
        <f t="shared" si="5"/>
        <v>31.466999999999999</v>
      </c>
      <c r="P20" s="16">
        <f t="shared" si="5"/>
        <v>0</v>
      </c>
      <c r="Q20" s="16">
        <f t="shared" si="5"/>
        <v>0</v>
      </c>
      <c r="R20" s="16">
        <f t="shared" si="5"/>
        <v>0</v>
      </c>
      <c r="S20" s="16">
        <f t="shared" ref="S20:T20" si="6">S37</f>
        <v>0</v>
      </c>
      <c r="T20" s="16">
        <f t="shared" si="6"/>
        <v>0</v>
      </c>
    </row>
    <row r="21" spans="1:20" s="17" customFormat="1" ht="13.2" x14ac:dyDescent="0.25">
      <c r="A21" s="13" t="s">
        <v>28</v>
      </c>
      <c r="B21" s="14" t="str">
        <f>'[1]форма №10'!B21</f>
        <v>Прочее новое строительство объектов электросетевого хозяйства, всего</v>
      </c>
      <c r="C21" s="15" t="s">
        <v>25</v>
      </c>
      <c r="D21" s="16">
        <f>D45</f>
        <v>0</v>
      </c>
      <c r="E21" s="16">
        <f>E39</f>
        <v>496.178</v>
      </c>
      <c r="F21" s="16">
        <f t="shared" ref="F21:R21" si="7">F39</f>
        <v>0</v>
      </c>
      <c r="G21" s="16">
        <f t="shared" si="7"/>
        <v>209.37563</v>
      </c>
      <c r="H21" s="16">
        <f t="shared" si="7"/>
        <v>0</v>
      </c>
      <c r="I21" s="16">
        <f t="shared" si="7"/>
        <v>286.80200000000002</v>
      </c>
      <c r="J21" s="16">
        <f t="shared" si="7"/>
        <v>0</v>
      </c>
      <c r="K21" s="16">
        <f t="shared" si="7"/>
        <v>143.267</v>
      </c>
      <c r="L21" s="16">
        <f t="shared" si="7"/>
        <v>0</v>
      </c>
      <c r="M21" s="16">
        <f t="shared" si="7"/>
        <v>142.99610258000001</v>
      </c>
      <c r="N21" s="16">
        <f t="shared" si="7"/>
        <v>0</v>
      </c>
      <c r="O21" s="16">
        <f t="shared" si="7"/>
        <v>143.80589742000001</v>
      </c>
      <c r="P21" s="16">
        <f t="shared" si="7"/>
        <v>0</v>
      </c>
      <c r="Q21" s="16">
        <f t="shared" si="7"/>
        <v>-0.27089741999998296</v>
      </c>
      <c r="R21" s="16">
        <f t="shared" si="7"/>
        <v>0</v>
      </c>
      <c r="S21" s="16" t="e">
        <f t="shared" ref="S21:T21" si="8">S39</f>
        <v>#DIV/0!</v>
      </c>
      <c r="T21" s="16">
        <f t="shared" si="8"/>
        <v>0</v>
      </c>
    </row>
    <row r="22" spans="1:20" s="17" customFormat="1" ht="13.2" x14ac:dyDescent="0.25">
      <c r="A22" s="13" t="s">
        <v>29</v>
      </c>
      <c r="B22" s="14" t="str">
        <f>'[1]форма №10'!B22</f>
        <v>Прочие инвестиционные проекты, всего</v>
      </c>
      <c r="C22" s="15" t="s">
        <v>25</v>
      </c>
      <c r="D22" s="16">
        <f>D54</f>
        <v>0</v>
      </c>
      <c r="E22" s="16">
        <f>E45</f>
        <v>29.991666666666664</v>
      </c>
      <c r="F22" s="16">
        <f t="shared" ref="F22:R22" si="9">F45</f>
        <v>0</v>
      </c>
      <c r="G22" s="16">
        <f t="shared" si="9"/>
        <v>0</v>
      </c>
      <c r="H22" s="16">
        <f t="shared" si="9"/>
        <v>0</v>
      </c>
      <c r="I22" s="16">
        <f t="shared" si="9"/>
        <v>29.990999999999996</v>
      </c>
      <c r="J22" s="16">
        <f t="shared" si="9"/>
        <v>0</v>
      </c>
      <c r="K22" s="16">
        <f t="shared" si="9"/>
        <v>0</v>
      </c>
      <c r="L22" s="16">
        <f t="shared" si="9"/>
        <v>0</v>
      </c>
      <c r="M22" s="16">
        <f t="shared" si="9"/>
        <v>0</v>
      </c>
      <c r="N22" s="16">
        <f t="shared" si="9"/>
        <v>0</v>
      </c>
      <c r="O22" s="16">
        <f t="shared" si="9"/>
        <v>29.990999999999996</v>
      </c>
      <c r="P22" s="16">
        <f t="shared" si="9"/>
        <v>0</v>
      </c>
      <c r="Q22" s="16">
        <f t="shared" si="9"/>
        <v>0</v>
      </c>
      <c r="R22" s="16">
        <f t="shared" si="9"/>
        <v>0</v>
      </c>
      <c r="S22" s="16" t="e">
        <f t="shared" ref="S22:T22" si="10">S45</f>
        <v>#DIV/0!</v>
      </c>
      <c r="T22" s="16">
        <f t="shared" si="10"/>
        <v>0</v>
      </c>
    </row>
    <row r="23" spans="1:20" s="17" customFormat="1" ht="13.2" x14ac:dyDescent="0.25">
      <c r="A23" s="13" t="s">
        <v>30</v>
      </c>
      <c r="B23" s="14" t="str">
        <f>'[1]форма №10'!B23</f>
        <v>г. Москва</v>
      </c>
      <c r="C23" s="15" t="s">
        <v>25</v>
      </c>
      <c r="D23" s="16">
        <f>D24+D39+D45+D20</f>
        <v>0</v>
      </c>
      <c r="E23" s="16">
        <f t="shared" ref="E23:R23" si="11">IF(SUM(E24,E37,E39,E45)=0,"0",SUM(E24,E37,E39,E45))</f>
        <v>2919.7810000000004</v>
      </c>
      <c r="F23" s="16" t="str">
        <f t="shared" si="11"/>
        <v>0</v>
      </c>
      <c r="G23" s="16">
        <f t="shared" si="11"/>
        <v>739.66563000000008</v>
      </c>
      <c r="H23" s="16" t="str">
        <f t="shared" si="11"/>
        <v>0</v>
      </c>
      <c r="I23" s="16">
        <f t="shared" si="11"/>
        <v>2180.1210000000001</v>
      </c>
      <c r="J23" s="16" t="str">
        <f t="shared" si="11"/>
        <v>0</v>
      </c>
      <c r="K23" s="16">
        <f t="shared" si="11"/>
        <v>1717.3474412006669</v>
      </c>
      <c r="L23" s="16" t="str">
        <f t="shared" si="11"/>
        <v>0</v>
      </c>
      <c r="M23" s="16">
        <f t="shared" si="11"/>
        <v>847.07689628000003</v>
      </c>
      <c r="N23" s="16" t="str">
        <f t="shared" si="11"/>
        <v>0</v>
      </c>
      <c r="O23" s="16">
        <f t="shared" si="11"/>
        <v>1333.0455037200002</v>
      </c>
      <c r="P23" s="16" t="str">
        <f t="shared" si="11"/>
        <v>0</v>
      </c>
      <c r="Q23" s="16">
        <f t="shared" si="11"/>
        <v>-838.80354492066658</v>
      </c>
      <c r="R23" s="16" t="str">
        <f t="shared" si="11"/>
        <v>0</v>
      </c>
      <c r="S23" s="16" t="e">
        <f t="shared" ref="S23:T23" si="12">S24+S39+S45+S20</f>
        <v>#DIV/0!</v>
      </c>
      <c r="T23" s="16">
        <f t="shared" si="12"/>
        <v>0</v>
      </c>
    </row>
    <row r="24" spans="1:20" s="17" customFormat="1" ht="18" x14ac:dyDescent="0.25">
      <c r="A24" s="13" t="s">
        <v>31</v>
      </c>
      <c r="B24" s="14" t="str">
        <f>'[1]форма №10'!B24</f>
        <v>Технологическое присоединение, всего, 
в том числе:</v>
      </c>
      <c r="C24" s="15" t="s">
        <v>25</v>
      </c>
      <c r="D24" s="16">
        <f>D25+D35</f>
        <v>0</v>
      </c>
      <c r="E24" s="16">
        <f>E25+E35</f>
        <v>2362.1443333333336</v>
      </c>
      <c r="F24" s="16">
        <f t="shared" ref="F24:R24" si="13">F25+F35</f>
        <v>0</v>
      </c>
      <c r="G24" s="16">
        <f t="shared" si="13"/>
        <v>530.29000000000008</v>
      </c>
      <c r="H24" s="16">
        <f t="shared" si="13"/>
        <v>0</v>
      </c>
      <c r="I24" s="16">
        <f>ROUNDUP((I25+I35),3)+0.001</f>
        <v>1831.8609999999999</v>
      </c>
      <c r="J24" s="16">
        <f t="shared" si="13"/>
        <v>0</v>
      </c>
      <c r="K24" s="16">
        <f t="shared" si="13"/>
        <v>1542.6134412006668</v>
      </c>
      <c r="L24" s="16">
        <f t="shared" si="13"/>
        <v>0</v>
      </c>
      <c r="M24" s="16">
        <f t="shared" si="13"/>
        <v>704.08079369999996</v>
      </c>
      <c r="N24" s="16">
        <f t="shared" si="13"/>
        <v>0</v>
      </c>
      <c r="O24" s="16">
        <f t="shared" si="13"/>
        <v>1127.7816063</v>
      </c>
      <c r="P24" s="16">
        <f t="shared" si="13"/>
        <v>0</v>
      </c>
      <c r="Q24" s="16">
        <f t="shared" si="13"/>
        <v>-838.5326475006666</v>
      </c>
      <c r="R24" s="16">
        <f t="shared" si="13"/>
        <v>0</v>
      </c>
      <c r="S24" s="16">
        <f t="shared" ref="S24:T24" si="14">S25+S35</f>
        <v>-558.05702002400892</v>
      </c>
      <c r="T24" s="16">
        <f t="shared" si="14"/>
        <v>0</v>
      </c>
    </row>
    <row r="25" spans="1:20" s="17" customFormat="1" ht="18" x14ac:dyDescent="0.25">
      <c r="A25" s="13" t="s">
        <v>32</v>
      </c>
      <c r="B25" s="14" t="str">
        <f>'[1]форма №10'!B25</f>
        <v>Технологическое присоединение энергопринимающих устройств потребителей свыше 150 кВт, всего, в том числе:</v>
      </c>
      <c r="C25" s="15" t="s">
        <v>25</v>
      </c>
      <c r="D25" s="16">
        <f t="shared" ref="D25:E25" si="15">SUM(D26:D34)</f>
        <v>0</v>
      </c>
      <c r="E25" s="16">
        <f t="shared" si="15"/>
        <v>2357.6123333333335</v>
      </c>
      <c r="F25" s="16">
        <f t="shared" ref="F25:R25" si="16">SUM(F26:F34)</f>
        <v>0</v>
      </c>
      <c r="G25" s="16">
        <f t="shared" si="16"/>
        <v>530.29000000000008</v>
      </c>
      <c r="H25" s="16">
        <f t="shared" si="16"/>
        <v>0</v>
      </c>
      <c r="I25" s="16">
        <f>ROUNDDOWN((SUM(I26:I34)),3)-0.002</f>
        <v>1827.328</v>
      </c>
      <c r="J25" s="16">
        <f t="shared" si="16"/>
        <v>0</v>
      </c>
      <c r="K25" s="16">
        <f t="shared" si="16"/>
        <v>1542.6134412006668</v>
      </c>
      <c r="L25" s="16">
        <f t="shared" si="16"/>
        <v>0</v>
      </c>
      <c r="M25" s="16">
        <f t="shared" si="16"/>
        <v>704.08079369999996</v>
      </c>
      <c r="N25" s="16">
        <f t="shared" si="16"/>
        <v>0</v>
      </c>
      <c r="O25" s="16">
        <f>SUM(O26:O34)</f>
        <v>1123.2496063000001</v>
      </c>
      <c r="P25" s="16">
        <f t="shared" si="16"/>
        <v>0</v>
      </c>
      <c r="Q25" s="16">
        <f t="shared" si="16"/>
        <v>-838.5326475006666</v>
      </c>
      <c r="R25" s="16">
        <f t="shared" si="16"/>
        <v>0</v>
      </c>
      <c r="S25" s="16">
        <f t="shared" ref="S25" si="17">SUM(S26:S34)</f>
        <v>-558.05702002400892</v>
      </c>
      <c r="T25" s="16">
        <f t="shared" ref="T25" si="18">SUM(T26:T34)</f>
        <v>0</v>
      </c>
    </row>
    <row r="26" spans="1:20" s="1" customFormat="1" ht="43.5" customHeight="1" x14ac:dyDescent="0.25">
      <c r="A26" s="18" t="s">
        <v>33</v>
      </c>
      <c r="B26" s="19" t="s">
        <v>72</v>
      </c>
      <c r="C26" s="20" t="s">
        <v>73</v>
      </c>
      <c r="D26" s="34">
        <v>0</v>
      </c>
      <c r="E26" s="34">
        <v>341.92500000000001</v>
      </c>
      <c r="F26" s="34">
        <v>0</v>
      </c>
      <c r="G26" s="34">
        <v>281.05</v>
      </c>
      <c r="H26" s="34">
        <v>0</v>
      </c>
      <c r="I26" s="34">
        <v>60.875900000000001</v>
      </c>
      <c r="J26" s="35">
        <v>0</v>
      </c>
      <c r="K26" s="35">
        <v>60.876288848333303</v>
      </c>
      <c r="L26" s="34">
        <v>0</v>
      </c>
      <c r="M26" s="34">
        <v>54.299481700000001</v>
      </c>
      <c r="N26" s="34">
        <v>0</v>
      </c>
      <c r="O26" s="34">
        <f>I26-M26</f>
        <v>6.5764183000000003</v>
      </c>
      <c r="P26" s="34">
        <v>0</v>
      </c>
      <c r="Q26" s="34">
        <f t="shared" ref="Q26:Q28" si="19">M26-K26</f>
        <v>-6.5768071483333017</v>
      </c>
      <c r="R26" s="34">
        <v>0</v>
      </c>
      <c r="S26" s="34">
        <f t="shared" ref="S26:S28" si="20">Q26/K26*100</f>
        <v>-10.803561243226746</v>
      </c>
      <c r="T26" s="22"/>
    </row>
    <row r="27" spans="1:20" s="1" customFormat="1" ht="43.5" customHeight="1" x14ac:dyDescent="0.25">
      <c r="A27" s="18" t="s">
        <v>34</v>
      </c>
      <c r="B27" s="19" t="s">
        <v>74</v>
      </c>
      <c r="C27" s="20" t="s">
        <v>75</v>
      </c>
      <c r="D27" s="34">
        <v>0</v>
      </c>
      <c r="E27" s="34">
        <v>320.26100000000002</v>
      </c>
      <c r="F27" s="34">
        <v>0</v>
      </c>
      <c r="G27" s="34">
        <v>249.14</v>
      </c>
      <c r="H27" s="34">
        <v>0</v>
      </c>
      <c r="I27" s="34">
        <v>71.123500000000007</v>
      </c>
      <c r="J27" s="35">
        <v>0</v>
      </c>
      <c r="K27" s="35">
        <v>71.122551485666605</v>
      </c>
      <c r="L27" s="34">
        <v>0</v>
      </c>
      <c r="M27" s="34" t="s">
        <v>71</v>
      </c>
      <c r="N27" s="34">
        <v>0</v>
      </c>
      <c r="O27" s="34">
        <f t="shared" ref="O27:O38" si="21">I27-M27</f>
        <v>71.123500000000007</v>
      </c>
      <c r="P27" s="34">
        <v>0</v>
      </c>
      <c r="Q27" s="34">
        <f t="shared" si="19"/>
        <v>-71.122551485666605</v>
      </c>
      <c r="R27" s="34">
        <v>0</v>
      </c>
      <c r="S27" s="34">
        <f t="shared" si="20"/>
        <v>-100</v>
      </c>
      <c r="T27" s="22"/>
    </row>
    <row r="28" spans="1:20" s="1" customFormat="1" ht="43.5" customHeight="1" x14ac:dyDescent="0.25">
      <c r="A28" s="18" t="s">
        <v>35</v>
      </c>
      <c r="B28" s="19" t="s">
        <v>76</v>
      </c>
      <c r="C28" s="20" t="s">
        <v>77</v>
      </c>
      <c r="D28" s="34">
        <v>0</v>
      </c>
      <c r="E28" s="34">
        <v>705.75900000000001</v>
      </c>
      <c r="F28" s="34">
        <v>0</v>
      </c>
      <c r="G28" s="34">
        <v>0.1</v>
      </c>
      <c r="H28" s="34">
        <v>0</v>
      </c>
      <c r="I28" s="34">
        <v>705.66300000000001</v>
      </c>
      <c r="J28" s="35">
        <v>0</v>
      </c>
      <c r="K28" s="35">
        <v>705.66300000000001</v>
      </c>
      <c r="L28" s="34">
        <v>0</v>
      </c>
      <c r="M28" s="34" t="s">
        <v>71</v>
      </c>
      <c r="N28" s="34">
        <v>0</v>
      </c>
      <c r="O28" s="34">
        <f t="shared" si="21"/>
        <v>705.66300000000001</v>
      </c>
      <c r="P28" s="34">
        <v>0</v>
      </c>
      <c r="Q28" s="34">
        <f t="shared" si="19"/>
        <v>-705.66300000000001</v>
      </c>
      <c r="R28" s="34">
        <v>0</v>
      </c>
      <c r="S28" s="34">
        <f t="shared" si="20"/>
        <v>-100</v>
      </c>
      <c r="T28" s="22"/>
    </row>
    <row r="29" spans="1:20" s="1" customFormat="1" ht="43.5" customHeight="1" x14ac:dyDescent="0.25">
      <c r="A29" s="18" t="s">
        <v>36</v>
      </c>
      <c r="B29" s="19" t="s">
        <v>78</v>
      </c>
      <c r="C29" s="20" t="s">
        <v>79</v>
      </c>
      <c r="D29" s="34">
        <v>0</v>
      </c>
      <c r="E29" s="34">
        <f>'[1]форма №1'!D29/1.2</f>
        <v>569.42583333333334</v>
      </c>
      <c r="F29" s="34">
        <v>0</v>
      </c>
      <c r="G29" s="34">
        <v>0</v>
      </c>
      <c r="H29" s="34">
        <v>0</v>
      </c>
      <c r="I29" s="34">
        <v>569.42600000000004</v>
      </c>
      <c r="J29" s="35">
        <v>0</v>
      </c>
      <c r="K29" s="35">
        <v>284.70999999999998</v>
      </c>
      <c r="L29" s="34">
        <v>0</v>
      </c>
      <c r="M29" s="34">
        <v>457.76466863999997</v>
      </c>
      <c r="N29" s="34">
        <v>0</v>
      </c>
      <c r="O29" s="34">
        <f t="shared" si="21"/>
        <v>111.66133136000008</v>
      </c>
      <c r="P29" s="34">
        <v>0</v>
      </c>
      <c r="Q29" s="34">
        <f t="shared" ref="Q29:Q34" si="22">M29-K29</f>
        <v>173.05466863999999</v>
      </c>
      <c r="R29" s="34">
        <v>0</v>
      </c>
      <c r="S29" s="34">
        <f t="shared" ref="S29:S34" si="23">Q29/K29*100</f>
        <v>60.782785515085521</v>
      </c>
      <c r="T29" s="22"/>
    </row>
    <row r="30" spans="1:20" s="1" customFormat="1" ht="43.5" customHeight="1" x14ac:dyDescent="0.25">
      <c r="A30" s="18" t="s">
        <v>37</v>
      </c>
      <c r="B30" s="19" t="s">
        <v>80</v>
      </c>
      <c r="C30" s="20" t="s">
        <v>81</v>
      </c>
      <c r="D30" s="34">
        <v>0</v>
      </c>
      <c r="E30" s="34">
        <f>'[1]форма №1'!D30/1.2</f>
        <v>96.15666666666668</v>
      </c>
      <c r="F30" s="34">
        <v>0</v>
      </c>
      <c r="G30" s="34">
        <v>0</v>
      </c>
      <c r="H30" s="34">
        <v>0</v>
      </c>
      <c r="I30" s="34">
        <v>96.156999999999996</v>
      </c>
      <c r="J30" s="35">
        <v>0</v>
      </c>
      <c r="K30" s="35">
        <v>96.156999999999996</v>
      </c>
      <c r="L30" s="34">
        <v>0</v>
      </c>
      <c r="M30" s="34" t="s">
        <v>71</v>
      </c>
      <c r="N30" s="34">
        <v>0</v>
      </c>
      <c r="O30" s="34">
        <f t="shared" si="21"/>
        <v>96.156999999999996</v>
      </c>
      <c r="P30" s="34">
        <v>0</v>
      </c>
      <c r="Q30" s="34">
        <f t="shared" si="22"/>
        <v>-96.156999999999996</v>
      </c>
      <c r="R30" s="34">
        <v>0</v>
      </c>
      <c r="S30" s="34">
        <f t="shared" si="23"/>
        <v>-100</v>
      </c>
      <c r="T30" s="22"/>
    </row>
    <row r="31" spans="1:20" s="1" customFormat="1" ht="43.5" customHeight="1" x14ac:dyDescent="0.25">
      <c r="A31" s="18" t="s">
        <v>38</v>
      </c>
      <c r="B31" s="19" t="s">
        <v>82</v>
      </c>
      <c r="C31" s="20" t="s">
        <v>83</v>
      </c>
      <c r="D31" s="34">
        <v>0</v>
      </c>
      <c r="E31" s="34">
        <f>'[1]форма №1'!D31/1.2</f>
        <v>208.79583333333335</v>
      </c>
      <c r="F31" s="34">
        <v>0</v>
      </c>
      <c r="G31" s="34">
        <v>0</v>
      </c>
      <c r="H31" s="34">
        <v>0</v>
      </c>
      <c r="I31" s="34">
        <v>208.79599999999999</v>
      </c>
      <c r="J31" s="35">
        <v>0</v>
      </c>
      <c r="K31" s="35">
        <v>208.79599999999999</v>
      </c>
      <c r="L31" s="34">
        <v>0</v>
      </c>
      <c r="M31" s="34">
        <v>192.01664336000002</v>
      </c>
      <c r="N31" s="34">
        <v>0</v>
      </c>
      <c r="O31" s="34">
        <f t="shared" si="21"/>
        <v>16.779356639999975</v>
      </c>
      <c r="P31" s="34">
        <v>0</v>
      </c>
      <c r="Q31" s="34">
        <f t="shared" si="22"/>
        <v>-16.779356639999975</v>
      </c>
      <c r="R31" s="34">
        <v>0</v>
      </c>
      <c r="S31" s="34">
        <f t="shared" si="23"/>
        <v>-8.0362442958677249</v>
      </c>
      <c r="T31" s="22"/>
    </row>
    <row r="32" spans="1:20" s="1" customFormat="1" ht="43.5" customHeight="1" x14ac:dyDescent="0.25">
      <c r="A32" s="18" t="s">
        <v>39</v>
      </c>
      <c r="B32" s="19" t="s">
        <v>84</v>
      </c>
      <c r="C32" s="20" t="s">
        <v>85</v>
      </c>
      <c r="D32" s="34">
        <v>0</v>
      </c>
      <c r="E32" s="34">
        <f>'[1]форма №1'!D32/1.2</f>
        <v>13.730833333333335</v>
      </c>
      <c r="F32" s="34">
        <v>0</v>
      </c>
      <c r="G32" s="34">
        <v>0</v>
      </c>
      <c r="H32" s="34">
        <v>0</v>
      </c>
      <c r="I32" s="34">
        <v>13.731</v>
      </c>
      <c r="J32" s="35">
        <v>0</v>
      </c>
      <c r="K32" s="35">
        <v>13.73110745</v>
      </c>
      <c r="L32" s="34">
        <v>0</v>
      </c>
      <c r="M32" s="34" t="s">
        <v>71</v>
      </c>
      <c r="N32" s="34">
        <v>0</v>
      </c>
      <c r="O32" s="34">
        <f t="shared" si="21"/>
        <v>13.731</v>
      </c>
      <c r="P32" s="34">
        <v>0</v>
      </c>
      <c r="Q32" s="34">
        <f t="shared" si="22"/>
        <v>-13.73110745</v>
      </c>
      <c r="R32" s="34">
        <v>0</v>
      </c>
      <c r="S32" s="34">
        <f t="shared" si="23"/>
        <v>-100</v>
      </c>
      <c r="T32" s="22"/>
    </row>
    <row r="33" spans="1:20" s="1" customFormat="1" ht="43.5" customHeight="1" x14ac:dyDescent="0.25">
      <c r="A33" s="18" t="s">
        <v>40</v>
      </c>
      <c r="B33" s="19" t="s">
        <v>86</v>
      </c>
      <c r="C33" s="20" t="s">
        <v>87</v>
      </c>
      <c r="D33" s="34">
        <v>0</v>
      </c>
      <c r="E33" s="34">
        <v>40.893999999999998</v>
      </c>
      <c r="F33" s="34">
        <v>0</v>
      </c>
      <c r="G33" s="34">
        <v>0</v>
      </c>
      <c r="H33" s="34">
        <v>0</v>
      </c>
      <c r="I33" s="34">
        <v>40.893999999999998</v>
      </c>
      <c r="J33" s="35">
        <v>0</v>
      </c>
      <c r="K33" s="35">
        <v>40.8936229166667</v>
      </c>
      <c r="L33" s="34">
        <v>0</v>
      </c>
      <c r="M33" s="34" t="s">
        <v>71</v>
      </c>
      <c r="N33" s="34">
        <v>0</v>
      </c>
      <c r="O33" s="34">
        <f t="shared" si="21"/>
        <v>40.893999999999998</v>
      </c>
      <c r="P33" s="34">
        <v>0</v>
      </c>
      <c r="Q33" s="34">
        <f t="shared" si="22"/>
        <v>-40.8936229166667</v>
      </c>
      <c r="R33" s="34">
        <v>0</v>
      </c>
      <c r="S33" s="34">
        <f t="shared" si="23"/>
        <v>-100</v>
      </c>
      <c r="T33" s="22"/>
    </row>
    <row r="34" spans="1:20" s="1" customFormat="1" ht="43.5" customHeight="1" x14ac:dyDescent="0.25">
      <c r="A34" s="18" t="s">
        <v>41</v>
      </c>
      <c r="B34" s="19" t="s">
        <v>88</v>
      </c>
      <c r="C34" s="20" t="s">
        <v>89</v>
      </c>
      <c r="D34" s="34">
        <v>0</v>
      </c>
      <c r="E34" s="34">
        <f>'[1]форма №1'!D34/1.2</f>
        <v>60.664166666666667</v>
      </c>
      <c r="F34" s="34">
        <v>0</v>
      </c>
      <c r="G34" s="34">
        <v>0</v>
      </c>
      <c r="H34" s="34">
        <v>0</v>
      </c>
      <c r="I34" s="34">
        <v>60.664000000000001</v>
      </c>
      <c r="J34" s="35">
        <v>0</v>
      </c>
      <c r="K34" s="35">
        <v>60.663870500000002</v>
      </c>
      <c r="L34" s="34">
        <v>0</v>
      </c>
      <c r="M34" s="34" t="s">
        <v>71</v>
      </c>
      <c r="N34" s="34">
        <v>0</v>
      </c>
      <c r="O34" s="34">
        <f>I34-M34</f>
        <v>60.664000000000001</v>
      </c>
      <c r="P34" s="34">
        <v>0</v>
      </c>
      <c r="Q34" s="34">
        <f t="shared" si="22"/>
        <v>-60.663870500000002</v>
      </c>
      <c r="R34" s="34">
        <v>0</v>
      </c>
      <c r="S34" s="34">
        <f t="shared" si="23"/>
        <v>-100</v>
      </c>
      <c r="T34" s="22"/>
    </row>
    <row r="35" spans="1:20" s="26" customFormat="1" ht="43.5" customHeight="1" x14ac:dyDescent="0.2">
      <c r="A35" s="23" t="s">
        <v>42</v>
      </c>
      <c r="B35" s="24" t="str">
        <f>'[1]форма №10'!B35</f>
        <v>Технологическое присоединение объектов электросетевого хозяйства, всего, в том числе:</v>
      </c>
      <c r="C35" s="24" t="s">
        <v>25</v>
      </c>
      <c r="D35" s="40">
        <f>SUM(D36)</f>
        <v>0</v>
      </c>
      <c r="E35" s="36">
        <f t="shared" ref="E35:T35" si="24">SUM(E36)</f>
        <v>4.532</v>
      </c>
      <c r="F35" s="36">
        <f t="shared" si="24"/>
        <v>0</v>
      </c>
      <c r="G35" s="36">
        <f t="shared" si="24"/>
        <v>0</v>
      </c>
      <c r="H35" s="36">
        <f t="shared" si="24"/>
        <v>0</v>
      </c>
      <c r="I35" s="36">
        <f t="shared" si="24"/>
        <v>4.532</v>
      </c>
      <c r="J35" s="36">
        <f t="shared" si="24"/>
        <v>0</v>
      </c>
      <c r="K35" s="36">
        <f>SUM(K36)</f>
        <v>0</v>
      </c>
      <c r="L35" s="36">
        <f t="shared" si="24"/>
        <v>0</v>
      </c>
      <c r="M35" s="36">
        <f t="shared" si="24"/>
        <v>0</v>
      </c>
      <c r="N35" s="36">
        <f t="shared" si="24"/>
        <v>0</v>
      </c>
      <c r="O35" s="36">
        <f t="shared" si="24"/>
        <v>4.532</v>
      </c>
      <c r="P35" s="36">
        <f t="shared" si="24"/>
        <v>0</v>
      </c>
      <c r="Q35" s="36">
        <f t="shared" si="24"/>
        <v>0</v>
      </c>
      <c r="R35" s="36">
        <f t="shared" si="24"/>
        <v>0</v>
      </c>
      <c r="S35" s="36">
        <f t="shared" si="24"/>
        <v>0</v>
      </c>
      <c r="T35" s="25">
        <f t="shared" si="24"/>
        <v>0</v>
      </c>
    </row>
    <row r="36" spans="1:20" s="1" customFormat="1" ht="43.5" customHeight="1" x14ac:dyDescent="0.25">
      <c r="A36" s="18" t="s">
        <v>43</v>
      </c>
      <c r="B36" s="19" t="str">
        <f>'[1]форма №10'!B36</f>
        <v>Модернизация РП-13 в части замены оборудования релейной защиты и автоматики, трансформаторов тока в рамках увеличения объема максимальной мощности</v>
      </c>
      <c r="C36" s="20" t="str">
        <f>'[1]форма №10'!C36</f>
        <v>P_РЗА_РП13</v>
      </c>
      <c r="D36" s="34">
        <v>0</v>
      </c>
      <c r="E36" s="34">
        <v>4.532</v>
      </c>
      <c r="F36" s="34">
        <v>0</v>
      </c>
      <c r="G36" s="34">
        <v>0</v>
      </c>
      <c r="H36" s="34">
        <v>0</v>
      </c>
      <c r="I36" s="34">
        <v>4.532</v>
      </c>
      <c r="J36" s="35">
        <v>0</v>
      </c>
      <c r="K36" s="35" t="str">
        <f>'[1]форма №12'!H36</f>
        <v>0,00</v>
      </c>
      <c r="L36" s="34">
        <v>0</v>
      </c>
      <c r="M36" s="34" t="s">
        <v>71</v>
      </c>
      <c r="N36" s="34">
        <v>0</v>
      </c>
      <c r="O36" s="34">
        <f t="shared" si="21"/>
        <v>4.532</v>
      </c>
      <c r="P36" s="34">
        <v>0</v>
      </c>
      <c r="Q36" s="34">
        <v>0</v>
      </c>
      <c r="R36" s="34">
        <v>0</v>
      </c>
      <c r="S36" s="34">
        <v>0</v>
      </c>
      <c r="T36" s="22"/>
    </row>
    <row r="37" spans="1:20" s="26" customFormat="1" ht="43.5" customHeight="1" x14ac:dyDescent="0.2">
      <c r="A37" s="23" t="s">
        <v>44</v>
      </c>
      <c r="B37" s="24" t="str">
        <f>'[1]форма №10'!B37</f>
        <v>Реконструкция, модернизация, техническое перевооружение, всего</v>
      </c>
      <c r="C37" s="24" t="s">
        <v>25</v>
      </c>
      <c r="D37" s="40">
        <f>SUM(D38)</f>
        <v>0</v>
      </c>
      <c r="E37" s="36">
        <f t="shared" ref="E37:T37" si="25">SUM(E38)</f>
        <v>31.466999999999999</v>
      </c>
      <c r="F37" s="36">
        <f t="shared" si="25"/>
        <v>0</v>
      </c>
      <c r="G37" s="36">
        <f t="shared" si="25"/>
        <v>0</v>
      </c>
      <c r="H37" s="36">
        <f t="shared" si="25"/>
        <v>0</v>
      </c>
      <c r="I37" s="36">
        <f t="shared" si="25"/>
        <v>31.466999999999999</v>
      </c>
      <c r="J37" s="36">
        <f t="shared" si="25"/>
        <v>0</v>
      </c>
      <c r="K37" s="36">
        <f t="shared" si="25"/>
        <v>31.466999999999999</v>
      </c>
      <c r="L37" s="36">
        <f t="shared" si="25"/>
        <v>0</v>
      </c>
      <c r="M37" s="36">
        <f t="shared" si="25"/>
        <v>0</v>
      </c>
      <c r="N37" s="36">
        <f t="shared" si="25"/>
        <v>0</v>
      </c>
      <c r="O37" s="36">
        <f t="shared" si="25"/>
        <v>31.466999999999999</v>
      </c>
      <c r="P37" s="36">
        <f t="shared" si="25"/>
        <v>0</v>
      </c>
      <c r="Q37" s="36">
        <f t="shared" si="25"/>
        <v>0</v>
      </c>
      <c r="R37" s="36">
        <f t="shared" si="25"/>
        <v>0</v>
      </c>
      <c r="S37" s="36">
        <f t="shared" si="25"/>
        <v>0</v>
      </c>
      <c r="T37" s="25">
        <f t="shared" si="25"/>
        <v>0</v>
      </c>
    </row>
    <row r="38" spans="1:20" s="1" customFormat="1" ht="43.5" customHeight="1" x14ac:dyDescent="0.25">
      <c r="A38" s="18" t="s">
        <v>45</v>
      </c>
      <c r="B38" s="19" t="str">
        <f>'[1]форма №10'!B38</f>
        <v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v>
      </c>
      <c r="C38" s="20" t="str">
        <f>'[1]форма №10'!C38</f>
        <v>Р_модернизация_КЛ_РП13-ТП1</v>
      </c>
      <c r="D38" s="34">
        <v>0</v>
      </c>
      <c r="E38" s="34">
        <v>31.466999999999999</v>
      </c>
      <c r="F38" s="34">
        <v>0</v>
      </c>
      <c r="G38" s="34">
        <v>0</v>
      </c>
      <c r="H38" s="34">
        <v>0</v>
      </c>
      <c r="I38" s="34">
        <v>31.466999999999999</v>
      </c>
      <c r="J38" s="35">
        <v>0</v>
      </c>
      <c r="K38" s="35">
        <v>31.466999999999999</v>
      </c>
      <c r="L38" s="34">
        <v>0</v>
      </c>
      <c r="M38" s="34" t="s">
        <v>71</v>
      </c>
      <c r="N38" s="34">
        <v>0</v>
      </c>
      <c r="O38" s="34">
        <f t="shared" si="21"/>
        <v>31.466999999999999</v>
      </c>
      <c r="P38" s="34">
        <v>0</v>
      </c>
      <c r="Q38" s="34">
        <v>0</v>
      </c>
      <c r="R38" s="34">
        <v>0</v>
      </c>
      <c r="S38" s="34">
        <v>0</v>
      </c>
      <c r="T38" s="22"/>
    </row>
    <row r="39" spans="1:20" s="26" customFormat="1" ht="16.8" x14ac:dyDescent="0.2">
      <c r="A39" s="23" t="s">
        <v>46</v>
      </c>
      <c r="B39" s="24" t="s">
        <v>47</v>
      </c>
      <c r="C39" s="24" t="s">
        <v>25</v>
      </c>
      <c r="D39" s="41">
        <f t="shared" ref="D39:S39" si="26">SUM(D40:D43)</f>
        <v>0</v>
      </c>
      <c r="E39" s="37">
        <f t="shared" si="26"/>
        <v>496.178</v>
      </c>
      <c r="F39" s="37">
        <f t="shared" si="26"/>
        <v>0</v>
      </c>
      <c r="G39" s="37">
        <f t="shared" si="26"/>
        <v>209.37563</v>
      </c>
      <c r="H39" s="37">
        <f t="shared" si="26"/>
        <v>0</v>
      </c>
      <c r="I39" s="37">
        <f t="shared" si="26"/>
        <v>286.80200000000002</v>
      </c>
      <c r="J39" s="37">
        <f t="shared" si="26"/>
        <v>0</v>
      </c>
      <c r="K39" s="37">
        <f t="shared" si="26"/>
        <v>143.267</v>
      </c>
      <c r="L39" s="37">
        <f t="shared" si="26"/>
        <v>0</v>
      </c>
      <c r="M39" s="37">
        <f t="shared" si="26"/>
        <v>142.99610258000001</v>
      </c>
      <c r="N39" s="37">
        <f t="shared" si="26"/>
        <v>0</v>
      </c>
      <c r="O39" s="37">
        <f>SUM(O40:O43)</f>
        <v>143.80589742000001</v>
      </c>
      <c r="P39" s="37">
        <f t="shared" si="26"/>
        <v>0</v>
      </c>
      <c r="Q39" s="37">
        <f t="shared" si="26"/>
        <v>-0.27089741999998296</v>
      </c>
      <c r="R39" s="37">
        <f t="shared" si="26"/>
        <v>0</v>
      </c>
      <c r="S39" s="37" t="e">
        <f t="shared" si="26"/>
        <v>#DIV/0!</v>
      </c>
      <c r="T39" s="27"/>
    </row>
    <row r="40" spans="1:20" s="1" customFormat="1" ht="40.950000000000003" customHeight="1" x14ac:dyDescent="0.25">
      <c r="A40" s="18" t="s">
        <v>48</v>
      </c>
      <c r="B40" s="20" t="str">
        <f>'[1]форма №10'!B40</f>
        <v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v>
      </c>
      <c r="C40" s="20" t="str">
        <f>'[1]форма №10'!C40</f>
        <v>J_КЛ20_РП77001-РП70077</v>
      </c>
      <c r="D40" s="34">
        <v>0</v>
      </c>
      <c r="E40" s="34">
        <v>293.82900000000001</v>
      </c>
      <c r="F40" s="34">
        <v>0</v>
      </c>
      <c r="G40" s="34">
        <v>19.953279999999999</v>
      </c>
      <c r="H40" s="34">
        <v>0</v>
      </c>
      <c r="I40" s="34">
        <v>273.87700000000001</v>
      </c>
      <c r="J40" s="35">
        <v>0</v>
      </c>
      <c r="K40" s="35">
        <v>143.267</v>
      </c>
      <c r="L40" s="34">
        <v>0</v>
      </c>
      <c r="M40" s="34">
        <v>142.99610258000001</v>
      </c>
      <c r="N40" s="34">
        <v>0</v>
      </c>
      <c r="O40" s="34">
        <f t="shared" ref="O40:O43" si="27">I40-M40</f>
        <v>130.88089742</v>
      </c>
      <c r="P40" s="34">
        <v>0</v>
      </c>
      <c r="Q40" s="34">
        <f t="shared" ref="Q40:Q43" si="28">M40-K40</f>
        <v>-0.27089741999998296</v>
      </c>
      <c r="R40" s="34">
        <v>0</v>
      </c>
      <c r="S40" s="34">
        <f>Q40/K40*100</f>
        <v>-0.1890857071063001</v>
      </c>
      <c r="T40" s="22"/>
    </row>
    <row r="41" spans="1:20" s="1" customFormat="1" ht="63" x14ac:dyDescent="0.25">
      <c r="A41" s="18" t="s">
        <v>49</v>
      </c>
      <c r="B41" s="20" t="str">
        <f>'[1]форма №10'!B41</f>
        <v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v>
      </c>
      <c r="C41" s="20" t="str">
        <f>'[1]форма №10'!C41</f>
        <v>I_КЛ20_РП77001-РП70077</v>
      </c>
      <c r="D41" s="34">
        <v>0</v>
      </c>
      <c r="E41" s="34">
        <v>21.876999999999999</v>
      </c>
      <c r="F41" s="34">
        <v>0</v>
      </c>
      <c r="G41" s="34">
        <v>21.876290000000001</v>
      </c>
      <c r="H41" s="34">
        <v>0</v>
      </c>
      <c r="I41" s="34">
        <v>0</v>
      </c>
      <c r="J41" s="35">
        <v>0</v>
      </c>
      <c r="K41" s="35" t="s">
        <v>71</v>
      </c>
      <c r="L41" s="34">
        <v>0</v>
      </c>
      <c r="M41" s="34" t="s">
        <v>71</v>
      </c>
      <c r="N41" s="34">
        <v>0</v>
      </c>
      <c r="O41" s="34">
        <v>0</v>
      </c>
      <c r="P41" s="34">
        <v>0</v>
      </c>
      <c r="Q41" s="34">
        <f t="shared" si="28"/>
        <v>0</v>
      </c>
      <c r="R41" s="34">
        <v>0</v>
      </c>
      <c r="S41" s="34" t="e">
        <f>Q41/K41*100</f>
        <v>#DIV/0!</v>
      </c>
      <c r="T41" s="22"/>
    </row>
    <row r="42" spans="1:20" s="1" customFormat="1" ht="47.25" customHeight="1" x14ac:dyDescent="0.25">
      <c r="A42" s="18" t="s">
        <v>50</v>
      </c>
      <c r="B42" s="20" t="str">
        <f>'[1]форма №10'!B42</f>
        <v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v>
      </c>
      <c r="C42" s="20" t="str">
        <f>'[1]форма №10'!C42</f>
        <v>K_ВОЛС_ИНТ</v>
      </c>
      <c r="D42" s="34">
        <v>0</v>
      </c>
      <c r="E42" s="34">
        <v>13.611000000000001</v>
      </c>
      <c r="F42" s="34">
        <v>0</v>
      </c>
      <c r="G42" s="34">
        <v>0.68606</v>
      </c>
      <c r="H42" s="34">
        <v>0</v>
      </c>
      <c r="I42" s="34">
        <v>12.925000000000001</v>
      </c>
      <c r="J42" s="35">
        <v>0</v>
      </c>
      <c r="K42" s="35" t="s">
        <v>71</v>
      </c>
      <c r="L42" s="34">
        <v>0</v>
      </c>
      <c r="M42" s="34" t="s">
        <v>71</v>
      </c>
      <c r="N42" s="34">
        <v>0</v>
      </c>
      <c r="O42" s="34">
        <f t="shared" si="27"/>
        <v>12.925000000000001</v>
      </c>
      <c r="P42" s="34">
        <v>0</v>
      </c>
      <c r="Q42" s="34">
        <f t="shared" si="28"/>
        <v>0</v>
      </c>
      <c r="R42" s="34">
        <v>0</v>
      </c>
      <c r="S42" s="34" t="e">
        <f>Q42/K42*100</f>
        <v>#DIV/0!</v>
      </c>
      <c r="T42" s="22"/>
    </row>
    <row r="43" spans="1:20" s="1" customFormat="1" ht="61.5" customHeight="1" x14ac:dyDescent="0.25">
      <c r="A43" s="18" t="s">
        <v>51</v>
      </c>
      <c r="B43" s="20" t="str">
        <f>'[1]форма №10'!B43</f>
        <v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v>
      </c>
      <c r="C43" s="20" t="str">
        <f>'[1]форма №10'!C43</f>
        <v>О_КЛ_Шоссейный</v>
      </c>
      <c r="D43" s="34">
        <v>0</v>
      </c>
      <c r="E43" s="34">
        <v>166.86099999999999</v>
      </c>
      <c r="F43" s="34" t="s">
        <v>52</v>
      </c>
      <c r="G43" s="34">
        <v>166.86</v>
      </c>
      <c r="H43" s="34">
        <v>0</v>
      </c>
      <c r="I43" s="34">
        <v>0</v>
      </c>
      <c r="J43" s="35">
        <v>0</v>
      </c>
      <c r="K43" s="35" t="s">
        <v>71</v>
      </c>
      <c r="L43" s="34">
        <v>0</v>
      </c>
      <c r="M43" s="34" t="s">
        <v>71</v>
      </c>
      <c r="N43" s="34">
        <v>0</v>
      </c>
      <c r="O43" s="34">
        <f t="shared" si="27"/>
        <v>0</v>
      </c>
      <c r="P43" s="34">
        <v>0</v>
      </c>
      <c r="Q43" s="34">
        <f t="shared" si="28"/>
        <v>0</v>
      </c>
      <c r="R43" s="34">
        <v>0</v>
      </c>
      <c r="S43" s="34" t="e">
        <f t="shared" ref="S43" si="29">Q43/K43*100</f>
        <v>#DIV/0!</v>
      </c>
      <c r="T43" s="22"/>
    </row>
    <row r="44" spans="1:20" s="29" customFormat="1" ht="20.25" customHeight="1" x14ac:dyDescent="0.2">
      <c r="A44" s="23" t="s">
        <v>46</v>
      </c>
      <c r="B44" s="24" t="s">
        <v>53</v>
      </c>
      <c r="C44" s="24" t="s">
        <v>25</v>
      </c>
      <c r="D44" s="24"/>
      <c r="E44" s="36"/>
      <c r="F44" s="36"/>
      <c r="G44" s="36"/>
      <c r="H44" s="36"/>
      <c r="I44" s="36"/>
      <c r="J44" s="38"/>
      <c r="K44" s="38"/>
      <c r="L44" s="36"/>
      <c r="M44" s="36"/>
      <c r="N44" s="36"/>
      <c r="O44" s="36"/>
      <c r="P44" s="36"/>
      <c r="Q44" s="36"/>
      <c r="R44" s="36"/>
      <c r="S44" s="36"/>
      <c r="T44" s="28"/>
    </row>
    <row r="45" spans="1:20" s="29" customFormat="1" x14ac:dyDescent="0.2">
      <c r="A45" s="23" t="s">
        <v>54</v>
      </c>
      <c r="B45" s="30" t="s">
        <v>55</v>
      </c>
      <c r="C45" s="30" t="s">
        <v>25</v>
      </c>
      <c r="D45" s="42">
        <f>SUM(D46:D50)</f>
        <v>0</v>
      </c>
      <c r="E45" s="36">
        <f t="shared" ref="E45:T45" si="30">SUM(E46:E50)</f>
        <v>29.991666666666664</v>
      </c>
      <c r="F45" s="36">
        <f t="shared" si="30"/>
        <v>0</v>
      </c>
      <c r="G45" s="36">
        <f t="shared" si="30"/>
        <v>0</v>
      </c>
      <c r="H45" s="36">
        <f t="shared" si="30"/>
        <v>0</v>
      </c>
      <c r="I45" s="36">
        <f t="shared" si="30"/>
        <v>29.990999999999996</v>
      </c>
      <c r="J45" s="36">
        <f t="shared" si="30"/>
        <v>0</v>
      </c>
      <c r="K45" s="36">
        <f t="shared" si="30"/>
        <v>0</v>
      </c>
      <c r="L45" s="36">
        <f t="shared" si="30"/>
        <v>0</v>
      </c>
      <c r="M45" s="36">
        <f t="shared" si="30"/>
        <v>0</v>
      </c>
      <c r="N45" s="36">
        <f t="shared" si="30"/>
        <v>0</v>
      </c>
      <c r="O45" s="36">
        <f t="shared" si="30"/>
        <v>29.990999999999996</v>
      </c>
      <c r="P45" s="36">
        <f t="shared" si="30"/>
        <v>0</v>
      </c>
      <c r="Q45" s="36">
        <f t="shared" si="30"/>
        <v>0</v>
      </c>
      <c r="R45" s="36">
        <f t="shared" si="30"/>
        <v>0</v>
      </c>
      <c r="S45" s="36" t="e">
        <f t="shared" si="30"/>
        <v>#DIV/0!</v>
      </c>
      <c r="T45" s="25">
        <f t="shared" si="30"/>
        <v>0</v>
      </c>
    </row>
    <row r="46" spans="1:20" s="1" customFormat="1" ht="23.4" customHeight="1" x14ac:dyDescent="0.25">
      <c r="A46" s="18" t="s">
        <v>56</v>
      </c>
      <c r="B46" s="31" t="str">
        <f>'[1]форма №10'!B46</f>
        <v>Приобретение автомобиля Электролаборатории</v>
      </c>
      <c r="C46" s="31" t="str">
        <f>'[1]форма №10'!C46</f>
        <v>Р_Лаборатория</v>
      </c>
      <c r="D46" s="34">
        <v>0</v>
      </c>
      <c r="E46" s="34">
        <v>21.583333333333332</v>
      </c>
      <c r="F46" s="34">
        <v>0</v>
      </c>
      <c r="G46" s="34">
        <v>0</v>
      </c>
      <c r="H46" s="34">
        <v>0</v>
      </c>
      <c r="I46" s="34">
        <v>21.582999999999998</v>
      </c>
      <c r="J46" s="35">
        <v>0</v>
      </c>
      <c r="K46" s="35" t="s">
        <v>71</v>
      </c>
      <c r="L46" s="34">
        <v>0</v>
      </c>
      <c r="M46" s="34" t="s">
        <v>71</v>
      </c>
      <c r="N46" s="34">
        <v>0</v>
      </c>
      <c r="O46" s="34">
        <f t="shared" ref="O46:O51" si="31">I46-M46</f>
        <v>21.582999999999998</v>
      </c>
      <c r="P46" s="34">
        <v>0</v>
      </c>
      <c r="Q46" s="34">
        <f t="shared" ref="Q46" si="32">M46-K46</f>
        <v>0</v>
      </c>
      <c r="R46" s="34">
        <v>0</v>
      </c>
      <c r="S46" s="34" t="e">
        <f t="shared" ref="S46" si="33">Q46/K46*100</f>
        <v>#DIV/0!</v>
      </c>
      <c r="T46" s="21"/>
    </row>
    <row r="47" spans="1:20" s="1" customFormat="1" ht="23.4" customHeight="1" x14ac:dyDescent="0.25">
      <c r="A47" s="18" t="s">
        <v>57</v>
      </c>
      <c r="B47" s="31" t="str">
        <f>'[1]форма №10'!B47</f>
        <v>Приобретение автотранспортного средства FAW BESTUNE</v>
      </c>
      <c r="C47" s="31" t="str">
        <f>'[1]форма №10'!C47</f>
        <v>P_FAW BESTUNE</v>
      </c>
      <c r="D47" s="34">
        <v>0</v>
      </c>
      <c r="E47" s="34">
        <v>3.5750000000000002</v>
      </c>
      <c r="F47" s="34">
        <v>0</v>
      </c>
      <c r="G47" s="34">
        <v>0</v>
      </c>
      <c r="H47" s="34">
        <v>0</v>
      </c>
      <c r="I47" s="34">
        <v>3.5750000000000002</v>
      </c>
      <c r="J47" s="35">
        <v>0</v>
      </c>
      <c r="K47" s="35" t="s">
        <v>71</v>
      </c>
      <c r="L47" s="34">
        <v>0</v>
      </c>
      <c r="M47" s="34" t="s">
        <v>71</v>
      </c>
      <c r="N47" s="34">
        <v>0</v>
      </c>
      <c r="O47" s="34">
        <f t="shared" si="31"/>
        <v>3.5750000000000002</v>
      </c>
      <c r="P47" s="34">
        <v>0</v>
      </c>
      <c r="Q47" s="34">
        <f t="shared" ref="Q47" si="34">M47-K47</f>
        <v>0</v>
      </c>
      <c r="R47" s="34">
        <v>0</v>
      </c>
      <c r="S47" s="34" t="e">
        <f t="shared" ref="S47" si="35">Q47/K47*100</f>
        <v>#DIV/0!</v>
      </c>
      <c r="T47" s="21"/>
    </row>
    <row r="48" spans="1:20" s="1" customFormat="1" ht="23.4" customHeight="1" x14ac:dyDescent="0.25">
      <c r="A48" s="18" t="s">
        <v>58</v>
      </c>
      <c r="B48" s="31" t="str">
        <f>'[1]форма №10'!B48</f>
        <v>Приобретение автотранспортного средства GRANTA KUB</v>
      </c>
      <c r="C48" s="31" t="str">
        <f>'[1]форма №10'!C48</f>
        <v>P_GRANTA KUB</v>
      </c>
      <c r="D48" s="34">
        <v>0</v>
      </c>
      <c r="E48" s="34">
        <v>1.8333333333333335</v>
      </c>
      <c r="F48" s="34">
        <v>0</v>
      </c>
      <c r="G48" s="34">
        <v>0</v>
      </c>
      <c r="H48" s="34">
        <v>0</v>
      </c>
      <c r="I48" s="34">
        <v>1.833</v>
      </c>
      <c r="J48" s="35">
        <v>0</v>
      </c>
      <c r="K48" s="35" t="s">
        <v>71</v>
      </c>
      <c r="L48" s="34">
        <v>0</v>
      </c>
      <c r="M48" s="34" t="s">
        <v>71</v>
      </c>
      <c r="N48" s="34">
        <v>0</v>
      </c>
      <c r="O48" s="34">
        <f t="shared" si="31"/>
        <v>1.833</v>
      </c>
      <c r="P48" s="34">
        <v>0</v>
      </c>
      <c r="Q48" s="34">
        <f t="shared" ref="Q48:Q51" si="36">M48-K48</f>
        <v>0</v>
      </c>
      <c r="R48" s="34">
        <v>0</v>
      </c>
      <c r="S48" s="34" t="e">
        <f t="shared" ref="S48:S51" si="37">Q48/K48*100</f>
        <v>#DIV/0!</v>
      </c>
      <c r="T48" s="21"/>
    </row>
    <row r="49" spans="1:20" s="1" customFormat="1" ht="23.4" customHeight="1" x14ac:dyDescent="0.25">
      <c r="A49" s="18" t="s">
        <v>59</v>
      </c>
      <c r="B49" s="31" t="str">
        <f>'[1]форма №10'!B49</f>
        <v>Приобретение автотранспортного средства МОСКВИЧ 3</v>
      </c>
      <c r="C49" s="31" t="str">
        <f>'[1]форма №10'!C49</f>
        <v>P_МОСКВИЧ 3</v>
      </c>
      <c r="D49" s="34">
        <v>0</v>
      </c>
      <c r="E49" s="34">
        <v>1.5</v>
      </c>
      <c r="F49" s="34">
        <v>0</v>
      </c>
      <c r="G49" s="34">
        <v>0</v>
      </c>
      <c r="H49" s="34">
        <v>0</v>
      </c>
      <c r="I49" s="34">
        <v>1.5</v>
      </c>
      <c r="J49" s="35">
        <v>0</v>
      </c>
      <c r="K49" s="35" t="s">
        <v>71</v>
      </c>
      <c r="L49" s="34">
        <v>0</v>
      </c>
      <c r="M49" s="34" t="s">
        <v>71</v>
      </c>
      <c r="N49" s="34">
        <v>0</v>
      </c>
      <c r="O49" s="34">
        <f t="shared" si="31"/>
        <v>1.5</v>
      </c>
      <c r="P49" s="34">
        <v>0</v>
      </c>
      <c r="Q49" s="34">
        <f t="shared" si="36"/>
        <v>0</v>
      </c>
      <c r="R49" s="34">
        <v>0</v>
      </c>
      <c r="S49" s="34" t="e">
        <f t="shared" si="37"/>
        <v>#DIV/0!</v>
      </c>
      <c r="T49" s="21"/>
    </row>
    <row r="50" spans="1:20" s="1" customFormat="1" ht="23.4" customHeight="1" x14ac:dyDescent="0.25">
      <c r="A50" s="18" t="s">
        <v>60</v>
      </c>
      <c r="B50" s="31" t="str">
        <f>'[1]форма №10'!B50</f>
        <v>Приобретение автотранспортного средства МОСКВИЧ 3 _ 1</v>
      </c>
      <c r="C50" s="31" t="str">
        <f>'[1]форма №10'!C50</f>
        <v>P_МОСКВИЧ 3 _ 1</v>
      </c>
      <c r="D50" s="34">
        <v>0</v>
      </c>
      <c r="E50" s="34">
        <v>1.5</v>
      </c>
      <c r="F50" s="34">
        <v>0</v>
      </c>
      <c r="G50" s="34">
        <v>0</v>
      </c>
      <c r="H50" s="34">
        <v>0</v>
      </c>
      <c r="I50" s="34">
        <v>1.5</v>
      </c>
      <c r="J50" s="35">
        <v>0</v>
      </c>
      <c r="K50" s="35" t="s">
        <v>71</v>
      </c>
      <c r="L50" s="34">
        <v>0</v>
      </c>
      <c r="M50" s="34" t="s">
        <v>71</v>
      </c>
      <c r="N50" s="34">
        <v>0</v>
      </c>
      <c r="O50" s="34">
        <f t="shared" si="31"/>
        <v>1.5</v>
      </c>
      <c r="P50" s="34">
        <v>0</v>
      </c>
      <c r="Q50" s="34">
        <f t="shared" si="36"/>
        <v>0</v>
      </c>
      <c r="R50" s="34">
        <v>0</v>
      </c>
      <c r="S50" s="34" t="e">
        <f t="shared" si="37"/>
        <v>#DIV/0!</v>
      </c>
      <c r="T50" s="21"/>
    </row>
    <row r="51" spans="1:20" s="1" customFormat="1" ht="23.4" customHeight="1" x14ac:dyDescent="0.25">
      <c r="A51" s="43" t="s">
        <v>61</v>
      </c>
      <c r="B51" s="44"/>
      <c r="C51" s="45"/>
      <c r="D51" s="21">
        <f>'[1]форма №12'!D54</f>
        <v>0</v>
      </c>
      <c r="E51" s="39"/>
      <c r="F51" s="39"/>
      <c r="G51" s="39"/>
      <c r="H51" s="39"/>
      <c r="I51" s="39"/>
      <c r="J51" s="35">
        <v>0</v>
      </c>
      <c r="K51" s="35">
        <v>0</v>
      </c>
      <c r="L51" s="34">
        <v>0</v>
      </c>
      <c r="M51" s="34">
        <v>0</v>
      </c>
      <c r="N51" s="34">
        <v>0</v>
      </c>
      <c r="O51" s="34">
        <f t="shared" si="31"/>
        <v>0</v>
      </c>
      <c r="P51" s="34">
        <v>0</v>
      </c>
      <c r="Q51" s="34">
        <f t="shared" si="36"/>
        <v>0</v>
      </c>
      <c r="R51" s="34">
        <v>0</v>
      </c>
      <c r="S51" s="34" t="e">
        <f t="shared" si="37"/>
        <v>#DIV/0!</v>
      </c>
      <c r="T51" s="22"/>
    </row>
    <row r="53" spans="1:20" s="1" customFormat="1" ht="12" x14ac:dyDescent="0.25">
      <c r="A53" s="1" t="s">
        <v>62</v>
      </c>
    </row>
    <row r="54" spans="1:20" s="1" customFormat="1" ht="12" x14ac:dyDescent="0.25">
      <c r="A54" s="1" t="s">
        <v>63</v>
      </c>
    </row>
  </sheetData>
  <protectedRanges>
    <protectedRange password="CE28" sqref="J15:K17 J36:K36 J38:K38 J46:K51 J26:K34 J40:K44" name="Диапазон1"/>
  </protectedRanges>
  <autoFilter ref="A25:T51"/>
  <mergeCells count="24">
    <mergeCell ref="I9:J9"/>
    <mergeCell ref="Q2:T2"/>
    <mergeCell ref="A3:T3"/>
    <mergeCell ref="H4:I4"/>
    <mergeCell ref="G6:N6"/>
    <mergeCell ref="G7:N7"/>
    <mergeCell ref="H11:P11"/>
    <mergeCell ref="H12:O12"/>
    <mergeCell ref="A14:A16"/>
    <mergeCell ref="B14:B16"/>
    <mergeCell ref="C14:C16"/>
    <mergeCell ref="D14:D16"/>
    <mergeCell ref="E14:E16"/>
    <mergeCell ref="F14:G15"/>
    <mergeCell ref="H14:I15"/>
    <mergeCell ref="J14:M14"/>
    <mergeCell ref="A51:C51"/>
    <mergeCell ref="N14:O15"/>
    <mergeCell ref="P14:S14"/>
    <mergeCell ref="T14:T16"/>
    <mergeCell ref="J15:K15"/>
    <mergeCell ref="L15:M15"/>
    <mergeCell ref="P15:Q15"/>
    <mergeCell ref="R15:S15"/>
  </mergeCells>
  <pageMargins left="0.59055118110236227" right="0.39370078740157483" top="0.78740157480314965" bottom="0.39370078740157483" header="0.19685039370078741" footer="0.19685039370078741"/>
  <pageSetup paperSize="8" scale="8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№2</vt:lpstr>
      <vt:lpstr>'форма №2'!Заголовки_для_печати</vt:lpstr>
      <vt:lpstr>'форма №2'!Область_печати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2026-02-18T07:21:12Z</dcterms:created>
  <dcterms:modified xsi:type="dcterms:W3CDTF">2026-03-30T12:49:27Z</dcterms:modified>
</cp:coreProperties>
</file>